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80032\400-Engineering\Structures\SFN_6201173\EngData\Stage 3\Quantities\"/>
    </mc:Choice>
  </mc:AlternateContent>
  <xr:revisionPtr revIDLastSave="0" documentId="13_ncr:1_{C63AB90E-DA50-4419-821B-82D66DA1571E}" xr6:coauthVersionLast="47" xr6:coauthVersionMax="47" xr10:uidLastSave="{00000000-0000-0000-0000-000000000000}"/>
  <bookViews>
    <workbookView xWindow="-108" yWindow="-108" windowWidth="23256" windowHeight="12576" tabRatio="955" firstSheet="9" activeTab="17" xr2:uid="{00000000-000D-0000-FFFF-FFFF00000000}"/>
  </bookViews>
  <sheets>
    <sheet name="Cover Sheet" sheetId="93" r:id="rId1"/>
    <sheet name="For Autotable (blank)" sheetId="113" state="hidden" r:id="rId2"/>
    <sheet name="For Autotable" sheetId="97" r:id="rId3"/>
    <sheet name="Summary" sheetId="80" r:id="rId4"/>
    <sheet name="Portions Removed" sheetId="86" r:id="rId5"/>
    <sheet name="A.S. Removed" sheetId="112" r:id="rId6"/>
    <sheet name="W.S. Removed" sheetId="66" r:id="rId7"/>
    <sheet name="Embankment" sheetId="110" r:id="rId8"/>
    <sheet name="Excavation Bracing" sheetId="58" r:id="rId9"/>
    <sheet name="Unclassified Excavation" sheetId="22" r:id="rId10"/>
    <sheet name="Piles" sheetId="69" r:id="rId11"/>
    <sheet name="Reinforcing Steel" sheetId="19" r:id="rId12"/>
    <sheet name="Superstructure Conc" sheetId="63" r:id="rId13"/>
    <sheet name="Abut Concrete" sheetId="60" r:id="rId14"/>
    <sheet name="Wingwall Concrete" sheetId="71" r:id="rId15"/>
    <sheet name="Footing Concrete" sheetId="96" r:id="rId16"/>
    <sheet name="Sealing of Concrete" sheetId="36" r:id="rId17"/>
    <sheet name="Box Beams" sheetId="95" r:id="rId18"/>
    <sheet name="Int. Diaphragms" sheetId="103" r:id="rId19"/>
    <sheet name="1&quot; PEJF" sheetId="102" r:id="rId20"/>
    <sheet name="2&quot; PEJF" sheetId="106" r:id="rId21"/>
    <sheet name="Joint Sealer" sheetId="107" r:id="rId22"/>
    <sheet name="Bearing Shims" sheetId="105" r:id="rId23"/>
    <sheet name="Bearings" sheetId="64" r:id="rId24"/>
    <sheet name="Railing" sheetId="52" r:id="rId25"/>
    <sheet name="Porous Backfill" sheetId="38" r:id="rId26"/>
    <sheet name="Drip Strip" sheetId="83" r:id="rId27"/>
    <sheet name="6&quot; PCPP" sheetId="108" r:id="rId28"/>
    <sheet name="6&quot; NPCPP" sheetId="109" r:id="rId29"/>
    <sheet name="App Slab" sheetId="65" r:id="rId30"/>
    <sheet name="Type A Installation" sheetId="79" r:id="rId31"/>
    <sheet name="RCP" sheetId="34" r:id="rId32"/>
    <sheet name="Joint Seal" sheetId="114" r:id="rId33"/>
    <sheet name="Granular Material" sheetId="115" r:id="rId34"/>
  </sheets>
  <externalReferences>
    <externalReference r:id="rId35"/>
    <externalReference r:id="rId36"/>
    <externalReference r:id="rId37"/>
  </externalReferences>
  <definedNames>
    <definedName name="\d" localSheetId="13">'[1]1 Sp-MSE Walls'!#REF!</definedName>
    <definedName name="\d" localSheetId="29">'[1]1 Sp-MSE Walls'!#REF!</definedName>
    <definedName name="\d" localSheetId="22">'[1]1 Sp-MSE Walls'!#REF!</definedName>
    <definedName name="\d" localSheetId="23">'[1]1 Sp-MSE Walls'!#REF!</definedName>
    <definedName name="\d" localSheetId="17">'[1]1 Sp-MSE Walls'!#REF!</definedName>
    <definedName name="\d" localSheetId="8">'[1]1 Sp-MSE Walls'!#REF!</definedName>
    <definedName name="\d" localSheetId="33">'[1]1 Sp-MSE Walls'!#REF!</definedName>
    <definedName name="\d" localSheetId="18">'[1]1 Sp-MSE Walls'!#REF!</definedName>
    <definedName name="\d" localSheetId="25">'[1]1 Sp-MSE Walls'!#REF!</definedName>
    <definedName name="\d" localSheetId="31">'[1]1 Sp-MSE Walls'!#REF!</definedName>
    <definedName name="\d" localSheetId="16">'[1]1 Sp-MSE Walls'!#REF!</definedName>
    <definedName name="\d" localSheetId="12">'[1]1 Sp-MSE Walls'!#REF!</definedName>
    <definedName name="\d">'[1]1 Sp-MSE Walls'!#REF!</definedName>
    <definedName name="\i" localSheetId="13">'[1]1 Sp-MSE Walls'!#REF!</definedName>
    <definedName name="\i" localSheetId="29">'[1]1 Sp-MSE Walls'!#REF!</definedName>
    <definedName name="\i" localSheetId="22">'[1]1 Sp-MSE Walls'!#REF!</definedName>
    <definedName name="\i" localSheetId="23">'[1]1 Sp-MSE Walls'!#REF!</definedName>
    <definedName name="\i" localSheetId="17">'[1]1 Sp-MSE Walls'!#REF!</definedName>
    <definedName name="\i" localSheetId="8">'[1]1 Sp-MSE Walls'!#REF!</definedName>
    <definedName name="\i" localSheetId="33">'[1]1 Sp-MSE Walls'!#REF!</definedName>
    <definedName name="\i" localSheetId="18">'[1]1 Sp-MSE Walls'!#REF!</definedName>
    <definedName name="\i" localSheetId="25">'[1]1 Sp-MSE Walls'!#REF!</definedName>
    <definedName name="\i" localSheetId="31">'[1]1 Sp-MSE Walls'!#REF!</definedName>
    <definedName name="\i" localSheetId="16">'[1]1 Sp-MSE Walls'!#REF!</definedName>
    <definedName name="\i" localSheetId="12">'[1]1 Sp-MSE Walls'!#REF!</definedName>
    <definedName name="\i">'[1]1 Sp-MSE Walls'!#REF!</definedName>
    <definedName name="abut" localSheetId="13">'[1]1 Sp-MSE Walls'!#REF!</definedName>
    <definedName name="abut" localSheetId="29">'[1]1 Sp-MSE Walls'!#REF!</definedName>
    <definedName name="abut" localSheetId="22">'[1]1 Sp-MSE Walls'!#REF!</definedName>
    <definedName name="abut" localSheetId="23">'[1]1 Sp-MSE Walls'!#REF!</definedName>
    <definedName name="abut" localSheetId="17">'[1]1 Sp-MSE Walls'!#REF!</definedName>
    <definedName name="abut" localSheetId="8">'[1]1 Sp-MSE Walls'!#REF!</definedName>
    <definedName name="abut" localSheetId="33">'[1]1 Sp-MSE Walls'!#REF!</definedName>
    <definedName name="abut" localSheetId="18">'[1]1 Sp-MSE Walls'!#REF!</definedName>
    <definedName name="abut" localSheetId="25">'[1]1 Sp-MSE Walls'!#REF!</definedName>
    <definedName name="abut" localSheetId="31">'[1]1 Sp-MSE Walls'!#REF!</definedName>
    <definedName name="abut" localSheetId="16">'[1]1 Sp-MSE Walls'!#REF!</definedName>
    <definedName name="abut" localSheetId="12">'[1]1 Sp-MSE Walls'!#REF!</definedName>
    <definedName name="abut">'[1]1 Sp-MSE Walls'!#REF!</definedName>
    <definedName name="ASD" localSheetId="13">'[1]1 Sp-MSE Walls'!#REF!</definedName>
    <definedName name="ASD" localSheetId="29">'[1]1 Sp-MSE Walls'!#REF!</definedName>
    <definedName name="ASD" localSheetId="22">'[1]1 Sp-MSE Walls'!#REF!</definedName>
    <definedName name="ASD" localSheetId="23">'[1]1 Sp-MSE Walls'!#REF!</definedName>
    <definedName name="ASD" localSheetId="17">'[1]1 Sp-MSE Walls'!#REF!</definedName>
    <definedName name="ASD" localSheetId="8">'[1]1 Sp-MSE Walls'!#REF!</definedName>
    <definedName name="ASD" localSheetId="18">'[1]1 Sp-MSE Walls'!#REF!</definedName>
    <definedName name="ASD" localSheetId="25">'[1]1 Sp-MSE Walls'!#REF!</definedName>
    <definedName name="ASD" localSheetId="12">'[1]1 Sp-MSE Walls'!#REF!</definedName>
    <definedName name="ASD">'[1]1 Sp-MSE Walls'!#REF!</definedName>
    <definedName name="asdf" localSheetId="13">'[1]1 Sp-MSE Walls'!#REF!</definedName>
    <definedName name="asdf" localSheetId="29">'[1]1 Sp-MSE Walls'!#REF!</definedName>
    <definedName name="asdf" localSheetId="22">'[1]1 Sp-MSE Walls'!#REF!</definedName>
    <definedName name="asdf" localSheetId="23">'[1]1 Sp-MSE Walls'!#REF!</definedName>
    <definedName name="asdf" localSheetId="17">'[1]1 Sp-MSE Walls'!#REF!</definedName>
    <definedName name="asdf" localSheetId="8">'[1]1 Sp-MSE Walls'!#REF!</definedName>
    <definedName name="asdf" localSheetId="18">'[1]1 Sp-MSE Walls'!#REF!</definedName>
    <definedName name="asdf" localSheetId="12">'[1]1 Sp-MSE Walls'!#REF!</definedName>
    <definedName name="asdf">'[1]1 Sp-MSE Walls'!#REF!</definedName>
    <definedName name="brg_plain_pad">'[1]1 Sp-MSE Walls'!#REF!</definedName>
    <definedName name="BRR" localSheetId="13">'[1]1 Sp-MSE Walls'!#REF!</definedName>
    <definedName name="BRR" localSheetId="29">'[1]1 Sp-MSE Walls'!#REF!</definedName>
    <definedName name="BRR" localSheetId="22">'[1]1 Sp-MSE Walls'!#REF!</definedName>
    <definedName name="BRR" localSheetId="23">'[1]1 Sp-MSE Walls'!#REF!</definedName>
    <definedName name="BRR" localSheetId="17">'[1]1 Sp-MSE Walls'!#REF!</definedName>
    <definedName name="BRR" localSheetId="8">'[1]1 Sp-MSE Walls'!#REF!</definedName>
    <definedName name="BRR" localSheetId="33">'[1]1 Sp-MSE Walls'!#REF!</definedName>
    <definedName name="BRR" localSheetId="18">'[1]1 Sp-MSE Walls'!#REF!</definedName>
    <definedName name="BRR" localSheetId="25">'[1]1 Sp-MSE Walls'!#REF!</definedName>
    <definedName name="BRR" localSheetId="31">'[1]1 Sp-MSE Walls'!#REF!</definedName>
    <definedName name="BRR" localSheetId="16">'[1]1 Sp-MSE Walls'!#REF!</definedName>
    <definedName name="BRR" localSheetId="12">'[1]1 Sp-MSE Walls'!#REF!</definedName>
    <definedName name="BRR">'[1]1 Sp-MSE Walls'!#REF!</definedName>
    <definedName name="FF" localSheetId="13">'[1]1 Sp-MSE Walls'!#REF!</definedName>
    <definedName name="FF" localSheetId="29">'[1]1 Sp-MSE Walls'!#REF!</definedName>
    <definedName name="FF" localSheetId="22">'[1]1 Sp-MSE Walls'!#REF!</definedName>
    <definedName name="FF" localSheetId="23">'[1]1 Sp-MSE Walls'!#REF!</definedName>
    <definedName name="FF" localSheetId="17">'[1]1 Sp-MSE Walls'!#REF!</definedName>
    <definedName name="FF" localSheetId="8">'[1]1 Sp-MSE Walls'!#REF!</definedName>
    <definedName name="FF" localSheetId="33">'[1]1 Sp-MSE Walls'!#REF!</definedName>
    <definedName name="FF" localSheetId="18">'[1]1 Sp-MSE Walls'!#REF!</definedName>
    <definedName name="FF" localSheetId="25">'[1]1 Sp-MSE Walls'!#REF!</definedName>
    <definedName name="FF" localSheetId="31">'[1]1 Sp-MSE Walls'!#REF!</definedName>
    <definedName name="FF" localSheetId="16">'[1]1 Sp-MSE Walls'!#REF!</definedName>
    <definedName name="FF" localSheetId="12">'[1]1 Sp-MSE Walls'!#REF!</definedName>
    <definedName name="FF">'[1]1 Sp-MSE Walls'!#REF!</definedName>
    <definedName name="_xlnm.Print_Area" localSheetId="5">'A.S. Removed'!$A$1:$L$18</definedName>
    <definedName name="_xlnm.Print_Area" localSheetId="13">'Abut Concrete'!$A$1:$L$72</definedName>
    <definedName name="_xlnm.Print_Area" localSheetId="29">'App Slab'!$A$1:$L$19</definedName>
    <definedName name="_xlnm.Print_Area" localSheetId="22">'Bearing Shims'!$A$1:$L$17</definedName>
    <definedName name="_xlnm.Print_Area" localSheetId="23">Bearings!$A$1:$L$17</definedName>
    <definedName name="_xlnm.Print_Area" localSheetId="17">'Box Beams'!$A$1:$L$18</definedName>
    <definedName name="_xlnm.Print_Area" localSheetId="0">'Cover Sheet'!$A$1:$H$37</definedName>
    <definedName name="_xlnm.Print_Area" localSheetId="7">Embankment!$A$1:$L$22</definedName>
    <definedName name="_xlnm.Print_Area" localSheetId="8">'Excavation Bracing'!$A$1:$L$16</definedName>
    <definedName name="_xlnm.Print_Area" localSheetId="15">'Footing Concrete'!$A$1:$L$20</definedName>
    <definedName name="_xlnm.Print_Area" localSheetId="2">'For Autotable'!$A$1:$I$48</definedName>
    <definedName name="_xlnm.Print_Area" localSheetId="1">'For Autotable (blank)'!$A$1:$I$46</definedName>
    <definedName name="_xlnm.Print_Area" localSheetId="33">'Granular Material'!$A$1:$L$21</definedName>
    <definedName name="_xlnm.Print_Area" localSheetId="18">'Int. Diaphragms'!$A$1:$L$14</definedName>
    <definedName name="_xlnm.Print_Area" localSheetId="10">Piles!$A$1:$L$37</definedName>
    <definedName name="_xlnm.Print_Area" localSheetId="25">'Porous Backfill'!$A$1:$L$25</definedName>
    <definedName name="_xlnm.Print_Area" localSheetId="4">'Portions Removed'!$A$1:$L$55</definedName>
    <definedName name="_xlnm.Print_Area" localSheetId="24">Railing!$A$1:$L$19</definedName>
    <definedName name="_xlnm.Print_Area" localSheetId="31">RCP!$A$1:$L$18</definedName>
    <definedName name="_xlnm.Print_Area" localSheetId="11">'Reinforcing Steel'!$A$1:$L$38</definedName>
    <definedName name="_xlnm.Print_Area" localSheetId="16">'Sealing of Concrete'!$A$1:$L$59</definedName>
    <definedName name="_xlnm.Print_Area" localSheetId="3">Summary!$A$1:$H$59</definedName>
    <definedName name="_xlnm.Print_Area" localSheetId="12">'Superstructure Conc'!$A$1:$L$48</definedName>
    <definedName name="_xlnm.Print_Area" localSheetId="9">'Unclassified Excavation'!$A$1:$L$28</definedName>
    <definedName name="_xlnm.Print_Area" localSheetId="6">'W.S. Removed'!$A$1:$L$19</definedName>
    <definedName name="_xlnm.Print_Area" localSheetId="14">'Wingwall Concrete'!$A$1:$L$62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110" l="1"/>
  <c r="K43" i="110" s="1"/>
  <c r="C42" i="110"/>
  <c r="G19" i="115"/>
  <c r="G20" i="115" s="1"/>
  <c r="K10" i="115" s="1"/>
  <c r="E19" i="97"/>
  <c r="O58" i="19"/>
  <c r="C16" i="22"/>
  <c r="E21" i="22"/>
  <c r="K21" i="22" s="1"/>
  <c r="B17" i="38"/>
  <c r="B13" i="38"/>
  <c r="E20" i="102"/>
  <c r="C60" i="71"/>
  <c r="C61" i="71"/>
  <c r="K9" i="71" s="1"/>
  <c r="F36" i="60"/>
  <c r="F64" i="60"/>
  <c r="E16" i="97"/>
  <c r="D20" i="60"/>
  <c r="G19" i="97" l="1"/>
  <c r="F19" i="97"/>
  <c r="K37" i="19"/>
  <c r="E36" i="97"/>
  <c r="E17" i="97" l="1"/>
  <c r="D17" i="97"/>
  <c r="J20" i="69"/>
  <c r="J19" i="69"/>
  <c r="I19" i="69"/>
  <c r="F48" i="97" l="1"/>
  <c r="C48" i="97" s="1"/>
  <c r="F19" i="69"/>
  <c r="E19" i="69"/>
  <c r="E20" i="69"/>
  <c r="E46" i="113" l="1"/>
  <c r="D46" i="113"/>
  <c r="B46" i="113"/>
  <c r="A46" i="113"/>
  <c r="E48" i="97"/>
  <c r="B48" i="97"/>
  <c r="A48" i="97"/>
  <c r="D55" i="80"/>
  <c r="E17" i="114"/>
  <c r="E16" i="114"/>
  <c r="E21" i="114" s="1"/>
  <c r="H46" i="97"/>
  <c r="C46" i="97" s="1"/>
  <c r="E46" i="97"/>
  <c r="D46" i="97"/>
  <c r="B46" i="97"/>
  <c r="A46" i="97"/>
  <c r="E44" i="113"/>
  <c r="D44" i="113"/>
  <c r="B44" i="113"/>
  <c r="A44" i="113"/>
  <c r="B9" i="113"/>
  <c r="E33" i="69"/>
  <c r="E32" i="69"/>
  <c r="H21" i="69"/>
  <c r="E43" i="113"/>
  <c r="D43" i="113"/>
  <c r="B43" i="113"/>
  <c r="A43" i="113"/>
  <c r="E41" i="113"/>
  <c r="D41" i="113"/>
  <c r="B41" i="113"/>
  <c r="A41" i="113"/>
  <c r="E40" i="113"/>
  <c r="D40" i="113"/>
  <c r="B40" i="113"/>
  <c r="A40" i="113"/>
  <c r="E39" i="113"/>
  <c r="D39" i="113"/>
  <c r="B39" i="113"/>
  <c r="A39" i="113"/>
  <c r="E38" i="113"/>
  <c r="D38" i="113"/>
  <c r="B38" i="113"/>
  <c r="A38" i="113"/>
  <c r="E36" i="113"/>
  <c r="D36" i="113"/>
  <c r="B36" i="113"/>
  <c r="A36" i="113"/>
  <c r="E34" i="113"/>
  <c r="D34" i="113"/>
  <c r="B34" i="113"/>
  <c r="A34" i="113"/>
  <c r="E33" i="113"/>
  <c r="D33" i="113"/>
  <c r="B33" i="113"/>
  <c r="A33" i="113"/>
  <c r="E32" i="113"/>
  <c r="D32" i="113"/>
  <c r="B32" i="113"/>
  <c r="A32" i="113"/>
  <c r="E31" i="113"/>
  <c r="D31" i="113"/>
  <c r="B31" i="113"/>
  <c r="A31" i="113"/>
  <c r="E30" i="113"/>
  <c r="D30" i="113"/>
  <c r="B30" i="113"/>
  <c r="A30" i="113"/>
  <c r="E28" i="113"/>
  <c r="D28" i="113"/>
  <c r="B28" i="113"/>
  <c r="A28" i="113"/>
  <c r="E27" i="113"/>
  <c r="D27" i="113"/>
  <c r="B27" i="113"/>
  <c r="A27" i="113"/>
  <c r="E26" i="113"/>
  <c r="D26" i="113"/>
  <c r="B26" i="113"/>
  <c r="A26" i="113"/>
  <c r="E24" i="113"/>
  <c r="D24" i="113"/>
  <c r="B24" i="113"/>
  <c r="A24" i="113"/>
  <c r="E22" i="113"/>
  <c r="D22" i="113"/>
  <c r="B22" i="113"/>
  <c r="A22" i="113"/>
  <c r="E21" i="113"/>
  <c r="D21" i="113"/>
  <c r="B21" i="113"/>
  <c r="A21" i="113"/>
  <c r="E20" i="113"/>
  <c r="D20" i="113"/>
  <c r="B20" i="113"/>
  <c r="A20" i="113"/>
  <c r="E19" i="113"/>
  <c r="D19" i="113"/>
  <c r="B19" i="113"/>
  <c r="A19" i="113"/>
  <c r="E18" i="113"/>
  <c r="D18" i="113"/>
  <c r="B18" i="113"/>
  <c r="A18" i="113"/>
  <c r="E16" i="113"/>
  <c r="D16" i="113"/>
  <c r="B16" i="113"/>
  <c r="A16" i="113"/>
  <c r="E14" i="113"/>
  <c r="D14" i="113"/>
  <c r="B14" i="113"/>
  <c r="A14" i="113"/>
  <c r="E12" i="113"/>
  <c r="D12" i="113"/>
  <c r="B12" i="113"/>
  <c r="A12" i="113"/>
  <c r="E11" i="113"/>
  <c r="D11" i="113"/>
  <c r="B11" i="113"/>
  <c r="A11" i="113"/>
  <c r="E9" i="113"/>
  <c r="D9" i="113"/>
  <c r="A9" i="113"/>
  <c r="E7" i="113"/>
  <c r="D7" i="113"/>
  <c r="B7" i="113"/>
  <c r="A7" i="113"/>
  <c r="E6" i="113"/>
  <c r="D6" i="113"/>
  <c r="B6" i="113"/>
  <c r="A6" i="113"/>
  <c r="E5" i="113"/>
  <c r="D5" i="113"/>
  <c r="B5" i="113"/>
  <c r="A5" i="113"/>
  <c r="F16" i="80"/>
  <c r="H45" i="97"/>
  <c r="C45" i="97" s="1"/>
  <c r="F42" i="97"/>
  <c r="C42" i="97" s="1"/>
  <c r="G41" i="97"/>
  <c r="C41" i="97" s="1"/>
  <c r="G38" i="97"/>
  <c r="C38" i="97" s="1"/>
  <c r="F36" i="97"/>
  <c r="C36" i="97" s="1"/>
  <c r="F35" i="97"/>
  <c r="C35" i="97" s="1"/>
  <c r="F33" i="97"/>
  <c r="C33" i="97" s="1"/>
  <c r="G30" i="97"/>
  <c r="C30" i="97" s="1"/>
  <c r="G29" i="97"/>
  <c r="C29" i="97" s="1"/>
  <c r="G28" i="97"/>
  <c r="C28" i="97" s="1"/>
  <c r="G26" i="97"/>
  <c r="F24" i="97"/>
  <c r="C24" i="97" s="1"/>
  <c r="H6" i="97"/>
  <c r="C6" i="97" s="1"/>
  <c r="G7" i="97"/>
  <c r="H7" i="97"/>
  <c r="K15" i="66"/>
  <c r="K14" i="66"/>
  <c r="A6" i="97"/>
  <c r="B6" i="97"/>
  <c r="E6" i="97"/>
  <c r="D11" i="80"/>
  <c r="H11" i="80" s="1"/>
  <c r="K15" i="112"/>
  <c r="K17" i="112"/>
  <c r="D15" i="112"/>
  <c r="C9" i="112"/>
  <c r="D14" i="112"/>
  <c r="K14" i="112" s="1"/>
  <c r="K10" i="112" s="1"/>
  <c r="E7" i="97"/>
  <c r="E9" i="97"/>
  <c r="E11" i="97"/>
  <c r="E12" i="97"/>
  <c r="E21" i="97"/>
  <c r="E22" i="97"/>
  <c r="E23" i="97"/>
  <c r="E24" i="97"/>
  <c r="E26" i="97"/>
  <c r="E28" i="97"/>
  <c r="E29" i="97"/>
  <c r="E30" i="97"/>
  <c r="E32" i="97"/>
  <c r="E33" i="97"/>
  <c r="E34" i="97"/>
  <c r="E35" i="97"/>
  <c r="E38" i="97"/>
  <c r="E40" i="97"/>
  <c r="E41" i="97"/>
  <c r="E42" i="97"/>
  <c r="E43" i="97"/>
  <c r="E45" i="97"/>
  <c r="D11" i="97"/>
  <c r="D16" i="97"/>
  <c r="D19" i="97"/>
  <c r="D28" i="97"/>
  <c r="D29" i="97"/>
  <c r="D30" i="97"/>
  <c r="D34" i="97"/>
  <c r="D35" i="97"/>
  <c r="D36" i="97"/>
  <c r="D38" i="97"/>
  <c r="D41" i="97"/>
  <c r="D42" i="97"/>
  <c r="D43" i="97"/>
  <c r="A45" i="97"/>
  <c r="B45" i="97"/>
  <c r="A7" i="97"/>
  <c r="B7" i="97"/>
  <c r="A9" i="97"/>
  <c r="A11" i="97"/>
  <c r="B11" i="97"/>
  <c r="A12" i="97"/>
  <c r="B12" i="97"/>
  <c r="A16" i="97"/>
  <c r="A19" i="97"/>
  <c r="B19" i="97"/>
  <c r="A21" i="97"/>
  <c r="B21" i="97"/>
  <c r="A22" i="97"/>
  <c r="B22" i="97"/>
  <c r="A23" i="97"/>
  <c r="B23" i="97"/>
  <c r="A24" i="97"/>
  <c r="B24" i="97"/>
  <c r="A26" i="97"/>
  <c r="B26" i="97"/>
  <c r="A28" i="97"/>
  <c r="B28" i="97"/>
  <c r="A29" i="97"/>
  <c r="B29" i="97"/>
  <c r="A30" i="97"/>
  <c r="B30" i="97"/>
  <c r="A32" i="97"/>
  <c r="B32" i="97"/>
  <c r="A33" i="97"/>
  <c r="B33" i="97"/>
  <c r="A34" i="97"/>
  <c r="B34" i="97"/>
  <c r="A35" i="97"/>
  <c r="B35" i="97"/>
  <c r="A36" i="97"/>
  <c r="B36" i="97"/>
  <c r="A38" i="97"/>
  <c r="B38" i="97"/>
  <c r="A40" i="97"/>
  <c r="B40" i="97"/>
  <c r="A41" i="97"/>
  <c r="B41" i="97"/>
  <c r="A42" i="97"/>
  <c r="B42" i="97"/>
  <c r="A43" i="97"/>
  <c r="B43" i="97"/>
  <c r="B5" i="97"/>
  <c r="C19" i="110"/>
  <c r="K10" i="110" s="1"/>
  <c r="D14" i="80" s="1"/>
  <c r="H14" i="80" s="1"/>
  <c r="C9" i="110"/>
  <c r="D17" i="109"/>
  <c r="K10" i="109" s="1"/>
  <c r="C9" i="109"/>
  <c r="D47" i="80"/>
  <c r="H47" i="80" s="1"/>
  <c r="D17" i="108"/>
  <c r="K10" i="108" s="1"/>
  <c r="C9" i="108"/>
  <c r="F20" i="106"/>
  <c r="K10" i="106" s="1"/>
  <c r="D38" i="80" s="1"/>
  <c r="H38" i="80" s="1"/>
  <c r="E18" i="107"/>
  <c r="K10" i="107" s="1"/>
  <c r="F34" i="97" s="1"/>
  <c r="C34" i="97" s="1"/>
  <c r="C9" i="107"/>
  <c r="C9" i="106"/>
  <c r="D37" i="80"/>
  <c r="H37" i="80" s="1"/>
  <c r="K10" i="102"/>
  <c r="F32" i="97" s="1"/>
  <c r="C32" i="97" s="1"/>
  <c r="E16" i="102"/>
  <c r="D40" i="80"/>
  <c r="H40" i="80" s="1"/>
  <c r="K15" i="105"/>
  <c r="C9" i="105"/>
  <c r="D34" i="80"/>
  <c r="H34" i="80" s="1"/>
  <c r="C9" i="102"/>
  <c r="D35" i="80"/>
  <c r="H35" i="80" s="1"/>
  <c r="C9" i="103"/>
  <c r="H9" i="97" l="1"/>
  <c r="C9" i="97" s="1"/>
  <c r="D48" i="80"/>
  <c r="H48" i="80" s="1"/>
  <c r="F43" i="97"/>
  <c r="C43" i="97" s="1"/>
  <c r="D39" i="80"/>
  <c r="H39" i="80" s="1"/>
  <c r="K10" i="114"/>
  <c r="J21" i="69"/>
  <c r="K14" i="69" s="1"/>
  <c r="F17" i="97" s="1"/>
  <c r="C17" i="97" s="1"/>
  <c r="C7" i="97"/>
  <c r="G20" i="69"/>
  <c r="I20" i="69" s="1"/>
  <c r="G19" i="69"/>
  <c r="K17" i="66"/>
  <c r="K17" i="105"/>
  <c r="K10" i="105"/>
  <c r="D21" i="80" l="1"/>
  <c r="I21" i="69"/>
  <c r="K10" i="69" s="1"/>
  <c r="K14" i="34"/>
  <c r="K17" i="34"/>
  <c r="K15" i="65"/>
  <c r="K10" i="83"/>
  <c r="K20" i="83"/>
  <c r="K18" i="83"/>
  <c r="K17" i="83"/>
  <c r="F17" i="38"/>
  <c r="K17" i="38" s="1"/>
  <c r="F16" i="38"/>
  <c r="F13" i="38"/>
  <c r="K13" i="38" s="1"/>
  <c r="K14" i="38"/>
  <c r="K15" i="38"/>
  <c r="K16" i="38"/>
  <c r="K18" i="38"/>
  <c r="K19" i="38"/>
  <c r="F20" i="38"/>
  <c r="K20" i="38" s="1"/>
  <c r="F14" i="38"/>
  <c r="F15" i="38"/>
  <c r="F18" i="38"/>
  <c r="F19" i="38"/>
  <c r="F51" i="36"/>
  <c r="E51" i="36"/>
  <c r="D51" i="36"/>
  <c r="C51" i="36"/>
  <c r="F39" i="36"/>
  <c r="D48" i="36"/>
  <c r="E48" i="36"/>
  <c r="F48" i="36"/>
  <c r="C48" i="36"/>
  <c r="D47" i="36"/>
  <c r="C47" i="36"/>
  <c r="F47" i="36"/>
  <c r="E47" i="36"/>
  <c r="F46" i="36"/>
  <c r="E46" i="36"/>
  <c r="D46" i="36"/>
  <c r="C46" i="36"/>
  <c r="C35" i="36"/>
  <c r="C33" i="36"/>
  <c r="D36" i="36"/>
  <c r="F50" i="36" s="1"/>
  <c r="D30" i="36"/>
  <c r="F30" i="36" s="1"/>
  <c r="B15" i="64"/>
  <c r="B14" i="64"/>
  <c r="K16" i="96"/>
  <c r="K13" i="96"/>
  <c r="D14" i="96"/>
  <c r="C57" i="71"/>
  <c r="C58" i="71" s="1"/>
  <c r="C52" i="71"/>
  <c r="C45" i="71"/>
  <c r="C46" i="71" s="1"/>
  <c r="C40" i="71"/>
  <c r="C33" i="71"/>
  <c r="C34" i="71" s="1"/>
  <c r="C28" i="71"/>
  <c r="C21" i="71"/>
  <c r="C22" i="71" s="1"/>
  <c r="F38" i="60"/>
  <c r="D34" i="36" s="1"/>
  <c r="D50" i="36" s="1"/>
  <c r="C16" i="71"/>
  <c r="F66" i="60"/>
  <c r="F45" i="60"/>
  <c r="D57" i="60"/>
  <c r="D56" i="60"/>
  <c r="D55" i="60"/>
  <c r="D54" i="60"/>
  <c r="D53" i="60"/>
  <c r="D52" i="60"/>
  <c r="D51" i="60"/>
  <c r="D50" i="60"/>
  <c r="D49" i="60"/>
  <c r="D48" i="60"/>
  <c r="D29" i="60"/>
  <c r="D28" i="60"/>
  <c r="D27" i="60"/>
  <c r="D26" i="60"/>
  <c r="D25" i="60"/>
  <c r="D24" i="60"/>
  <c r="D23" i="60"/>
  <c r="D22" i="60"/>
  <c r="D21" i="60"/>
  <c r="F31" i="60" s="1"/>
  <c r="F33" i="60" s="1"/>
  <c r="F59" i="60" l="1"/>
  <c r="F61" i="60" s="1"/>
  <c r="D35" i="36" s="1"/>
  <c r="D53" i="36"/>
  <c r="K22" i="38"/>
  <c r="F53" i="36"/>
  <c r="E50" i="36"/>
  <c r="E53" i="36" s="1"/>
  <c r="C50" i="36"/>
  <c r="C53" i="36" s="1"/>
  <c r="D33" i="36"/>
  <c r="D39" i="63"/>
  <c r="D42" i="63" s="1"/>
  <c r="D43" i="63" s="1"/>
  <c r="D23" i="63"/>
  <c r="L27" i="63"/>
  <c r="C27" i="63"/>
  <c r="D27" i="63"/>
  <c r="E27" i="63"/>
  <c r="F27" i="63"/>
  <c r="G27" i="63"/>
  <c r="H27" i="63"/>
  <c r="I27" i="63"/>
  <c r="J27" i="63"/>
  <c r="K27" i="63"/>
  <c r="B27" i="63"/>
  <c r="B28" i="63" l="1"/>
  <c r="F28" i="63"/>
  <c r="D31" i="63"/>
  <c r="F68" i="60"/>
  <c r="K28" i="63"/>
  <c r="I28" i="63"/>
  <c r="G28" i="63"/>
  <c r="D28" i="63"/>
  <c r="J28" i="63"/>
  <c r="H28" i="63"/>
  <c r="E28" i="63"/>
  <c r="C28" i="63"/>
  <c r="D30" i="63" l="1"/>
  <c r="D33" i="63" s="1"/>
  <c r="D34" i="63" s="1"/>
  <c r="D46" i="63" s="1"/>
  <c r="F16" i="97"/>
  <c r="C16" i="97" s="1"/>
  <c r="B16" i="52"/>
  <c r="K18" i="52" s="1"/>
  <c r="D5" i="97"/>
  <c r="E5" i="97" l="1"/>
  <c r="A5" i="97"/>
  <c r="C20" i="86" l="1"/>
  <c r="D20" i="86"/>
  <c r="B54" i="86"/>
  <c r="E19" i="22" l="1"/>
  <c r="K19" i="22" s="1"/>
  <c r="B22" i="22"/>
  <c r="E22" i="22" s="1"/>
  <c r="K22" i="22" s="1"/>
  <c r="B20" i="22"/>
  <c r="E20" i="22" s="1"/>
  <c r="K20" i="22" s="1"/>
  <c r="C14" i="66"/>
  <c r="B14" i="66"/>
  <c r="C32" i="86"/>
  <c r="C33" i="86"/>
  <c r="C45" i="86"/>
  <c r="C46" i="86"/>
  <c r="C52" i="86"/>
  <c r="C39" i="86"/>
  <c r="G26" i="86"/>
  <c r="G25" i="86"/>
  <c r="D51" i="86"/>
  <c r="E51" i="86" s="1"/>
  <c r="G51" i="86" s="1"/>
  <c r="C25" i="86"/>
  <c r="C26" i="86"/>
  <c r="D26" i="86" s="1"/>
  <c r="E26" i="86" s="1"/>
  <c r="B25" i="86"/>
  <c r="A20" i="86"/>
  <c r="B20" i="86"/>
  <c r="D39" i="86" l="1"/>
  <c r="E39" i="86" s="1"/>
  <c r="G39" i="86" s="1"/>
  <c r="D52" i="86"/>
  <c r="E52" i="86" s="1"/>
  <c r="G52" i="86" s="1"/>
  <c r="K15" i="79" l="1"/>
  <c r="E15" i="79"/>
  <c r="C9" i="79"/>
  <c r="C9" i="65"/>
  <c r="C9" i="83"/>
  <c r="C8" i="38"/>
  <c r="C9" i="34"/>
  <c r="C9" i="52"/>
  <c r="F36" i="36"/>
  <c r="F35" i="36"/>
  <c r="F34" i="36"/>
  <c r="G16" i="36"/>
  <c r="G19" i="36" s="1"/>
  <c r="G20" i="36" s="1"/>
  <c r="K14" i="96"/>
  <c r="D13" i="96"/>
  <c r="K9" i="96" s="1"/>
  <c r="C8" i="96"/>
  <c r="F33" i="36" l="1"/>
  <c r="G55" i="36" s="1"/>
  <c r="G56" i="36" s="1"/>
  <c r="F26" i="97" s="1"/>
  <c r="C26" i="97" s="1"/>
  <c r="D29" i="80"/>
  <c r="H29" i="80" s="1"/>
  <c r="C9" i="60"/>
  <c r="C8" i="71"/>
  <c r="F35" i="60"/>
  <c r="G58" i="36" l="1"/>
  <c r="F40" i="60"/>
  <c r="F41" i="60" s="1"/>
  <c r="F63" i="60"/>
  <c r="C9" i="64" l="1"/>
  <c r="K15" i="64"/>
  <c r="D33" i="80"/>
  <c r="H33" i="80" s="1"/>
  <c r="C9" i="95"/>
  <c r="D18" i="63"/>
  <c r="D19" i="63" s="1"/>
  <c r="K10" i="63" s="1"/>
  <c r="G21" i="97" s="1"/>
  <c r="C21" i="97" s="1"/>
  <c r="C9" i="63"/>
  <c r="D26" i="80" l="1"/>
  <c r="D25" i="80"/>
  <c r="K64" i="80" l="1"/>
  <c r="L64" i="80" s="1"/>
  <c r="H25" i="80"/>
  <c r="D33" i="86"/>
  <c r="E33" i="86" s="1"/>
  <c r="G33" i="86" s="1"/>
  <c r="D32" i="86" l="1"/>
  <c r="E32" i="86" s="1"/>
  <c r="G32" i="86" s="1"/>
  <c r="K10" i="36"/>
  <c r="F23" i="97" l="1"/>
  <c r="C23" i="97" s="1"/>
  <c r="D16" i="22"/>
  <c r="K16" i="22" l="1"/>
  <c r="D15" i="22"/>
  <c r="K15" i="22" s="1"/>
  <c r="K27" i="22" l="1"/>
  <c r="K10" i="58"/>
  <c r="D46" i="86"/>
  <c r="E46" i="86" s="1"/>
  <c r="G46" i="86" s="1"/>
  <c r="D45" i="86"/>
  <c r="E45" i="86" s="1"/>
  <c r="G45" i="86" s="1"/>
  <c r="D25" i="86" l="1"/>
  <c r="E25" i="86" s="1"/>
  <c r="K10" i="22"/>
  <c r="F12" i="97" s="1"/>
  <c r="C12" i="97" s="1"/>
  <c r="K10" i="86" l="1"/>
  <c r="F10" i="80" s="1"/>
  <c r="H10" i="80" s="1"/>
  <c r="H16" i="80"/>
  <c r="E14" i="34" l="1"/>
  <c r="F69" i="60" l="1"/>
  <c r="F71" i="60" s="1"/>
  <c r="D20" i="80"/>
  <c r="F20" i="19"/>
  <c r="G20" i="19" s="1"/>
  <c r="G19" i="19"/>
  <c r="D19" i="19"/>
  <c r="D20" i="19" s="1"/>
  <c r="G18" i="19"/>
  <c r="D18" i="19"/>
  <c r="H16" i="19"/>
  <c r="G17" i="19"/>
  <c r="B16" i="19"/>
  <c r="B17" i="19" s="1"/>
  <c r="B18" i="19" s="1"/>
  <c r="G15" i="19"/>
  <c r="F16" i="19"/>
  <c r="G16" i="19" s="1"/>
  <c r="C15" i="19"/>
  <c r="C16" i="19" s="1"/>
  <c r="C17" i="19" s="1"/>
  <c r="D28" i="80" l="1"/>
  <c r="K10" i="52"/>
  <c r="D43" i="80" s="1"/>
  <c r="C18" i="19"/>
  <c r="E18" i="19"/>
  <c r="B19" i="19"/>
  <c r="D15" i="19"/>
  <c r="E15" i="19" s="1"/>
  <c r="K15" i="19" s="1"/>
  <c r="D16" i="19" l="1"/>
  <c r="E16" i="19" s="1"/>
  <c r="K16" i="19" s="1"/>
  <c r="D17" i="19"/>
  <c r="E17" i="19" s="1"/>
  <c r="K17" i="19" s="1"/>
  <c r="E19" i="19"/>
  <c r="B20" i="19"/>
  <c r="H18" i="19"/>
  <c r="K18" i="19" s="1"/>
  <c r="C19" i="19"/>
  <c r="K9" i="38" l="1"/>
  <c r="F40" i="97" s="1"/>
  <c r="C40" i="97" s="1"/>
  <c r="H19" i="19"/>
  <c r="K19" i="19" s="1"/>
  <c r="C20" i="19"/>
  <c r="H20" i="19" s="1"/>
  <c r="K20" i="19" s="1"/>
  <c r="D14" i="66" l="1"/>
  <c r="K10" i="66" l="1"/>
  <c r="H26" i="80" l="1"/>
  <c r="D46" i="80"/>
  <c r="H46" i="80" s="1"/>
  <c r="I15" i="65" l="1"/>
  <c r="K10" i="64" l="1"/>
  <c r="E15" i="34" l="1"/>
  <c r="K15" i="34" s="1"/>
  <c r="K10" i="34" l="1"/>
  <c r="D53" i="80" s="1"/>
  <c r="K17" i="65"/>
  <c r="K10" i="65" s="1"/>
  <c r="D50" i="80" s="1"/>
  <c r="H50" i="80" l="1"/>
  <c r="H53" i="80"/>
  <c r="H28" i="80"/>
  <c r="H43" i="80"/>
  <c r="D27" i="80" l="1"/>
  <c r="K65" i="80" s="1"/>
  <c r="K10" i="60"/>
  <c r="C19" i="97" l="1"/>
  <c r="F22" i="97"/>
  <c r="C22" i="97" s="1"/>
  <c r="H27" i="80"/>
  <c r="L65" i="80"/>
  <c r="K17" i="79"/>
  <c r="K10" i="79" s="1"/>
  <c r="D51" i="80" s="1"/>
  <c r="K10" i="19" l="1"/>
  <c r="D23" i="80" s="1"/>
  <c r="H23" i="80" s="1"/>
  <c r="H51" i="80"/>
  <c r="D12" i="80" l="1"/>
  <c r="H12" i="80" s="1"/>
  <c r="H20" i="80"/>
  <c r="K17" i="64" l="1"/>
  <c r="D41" i="80" s="1"/>
  <c r="H41" i="80" l="1"/>
  <c r="D45" i="80" l="1"/>
  <c r="H45" i="80" s="1"/>
  <c r="D17" i="80" l="1"/>
  <c r="H17" i="80" s="1"/>
  <c r="D31" i="80"/>
  <c r="H31" i="80" s="1"/>
  <c r="H56" i="80" l="1"/>
  <c r="H57" i="80" s="1"/>
  <c r="H58" i="80" s="1"/>
  <c r="H59" i="8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lhusseini</author>
  </authors>
  <commentList>
    <comment ref="D19" authorId="0" shapeId="0" xr:uid="{1BFAEA65-8E22-47CE-A257-212D2EB9F661}">
      <text>
        <r>
          <rPr>
            <sz val="8"/>
            <color indexed="81"/>
            <rFont val="Tahoma"/>
            <family val="2"/>
          </rPr>
          <t xml:space="preserve">Person performing the design
</t>
        </r>
      </text>
    </comment>
    <comment ref="D21" authorId="0" shapeId="0" xr:uid="{8A9777F5-2263-4459-800D-A029916B3D5D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3" authorId="0" shapeId="0" xr:uid="{51F0F487-0E0F-4FD5-AA15-31B72E78BB61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5" authorId="0" shapeId="0" xr:uid="{34319566-C76C-4386-8406-316CCA513D61}">
      <text>
        <r>
          <rPr>
            <b/>
            <sz val="8"/>
            <color indexed="81"/>
            <rFont val="Tahoma"/>
            <family val="2"/>
          </rPr>
          <t>Person Making the changes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7" authorId="0" shapeId="0" xr:uid="{DAF8CC78-7993-49A1-8B51-F721444E4A9F}">
      <text>
        <r>
          <rPr>
            <b/>
            <sz val="8"/>
            <color indexed="81"/>
            <rFont val="Tahoma"/>
            <family val="2"/>
          </rPr>
          <t>The checker to verify that the changes are made.</t>
        </r>
      </text>
    </comment>
  </commentList>
</comments>
</file>

<file path=xl/sharedStrings.xml><?xml version="1.0" encoding="utf-8"?>
<sst xmlns="http://schemas.openxmlformats.org/spreadsheetml/2006/main" count="1355" uniqueCount="418">
  <si>
    <t>FT</t>
  </si>
  <si>
    <t>LB</t>
  </si>
  <si>
    <t>SF</t>
  </si>
  <si>
    <t>CY</t>
  </si>
  <si>
    <t>LUMP</t>
  </si>
  <si>
    <t>PORTIONS OF STRUCTURE REMOVED, OVER 20 FOOT SPAN, AS PER PLAN</t>
  </si>
  <si>
    <t>SY</t>
  </si>
  <si>
    <t>UNCLASSIFIED EXCAVATION</t>
  </si>
  <si>
    <t xml:space="preserve">Project: </t>
  </si>
  <si>
    <t xml:space="preserve">Date:  </t>
  </si>
  <si>
    <t xml:space="preserve">By:  </t>
  </si>
  <si>
    <t xml:space="preserve">Checked:  </t>
  </si>
  <si>
    <t>QUANTITY COMPUTATIONS</t>
  </si>
  <si>
    <t xml:space="preserve">Sheet:  </t>
  </si>
  <si>
    <t xml:space="preserve">DESCRIPTION:  </t>
  </si>
  <si>
    <t xml:space="preserve">ITEM NO.  </t>
  </si>
  <si>
    <t xml:space="preserve">QUANTITY  </t>
  </si>
  <si>
    <t xml:space="preserve">UNIT   </t>
  </si>
  <si>
    <t>Width (ft)</t>
  </si>
  <si>
    <t>#</t>
  </si>
  <si>
    <t>Total=</t>
  </si>
  <si>
    <t>Length (ft)</t>
  </si>
  <si>
    <t>Item</t>
  </si>
  <si>
    <t>Total</t>
  </si>
  <si>
    <t>Bridge:</t>
  </si>
  <si>
    <t>Height (ft)</t>
  </si>
  <si>
    <t>SEALING OF CONCRETE SURFACES (EPOXY-URETHANE)</t>
  </si>
  <si>
    <t>Wingwalls</t>
  </si>
  <si>
    <t xml:space="preserve">Total </t>
  </si>
  <si>
    <t xml:space="preserve">Units </t>
  </si>
  <si>
    <t>Cost/Unit</t>
  </si>
  <si>
    <t>Total Cost</t>
  </si>
  <si>
    <t>Item Number</t>
  </si>
  <si>
    <t>Say=</t>
  </si>
  <si>
    <t>512E10100</t>
  </si>
  <si>
    <t>Forward Abutment</t>
  </si>
  <si>
    <t>Rear Abutment</t>
  </si>
  <si>
    <t>509E10000</t>
  </si>
  <si>
    <t>518E21200</t>
  </si>
  <si>
    <t>503E21100</t>
  </si>
  <si>
    <t>503E11100</t>
  </si>
  <si>
    <t>COFFERDAMS AND EXCAVATION BRACING</t>
  </si>
  <si>
    <t>Subtotal</t>
  </si>
  <si>
    <t>EA</t>
  </si>
  <si>
    <t>POROUS BACKFILL WITH GEOTEXTILE FABRIC</t>
  </si>
  <si>
    <t>CLASS QC2 CONCRETE, SUPERSTRUCTURE</t>
  </si>
  <si>
    <t># Abuts</t>
  </si>
  <si>
    <t># Beams</t>
  </si>
  <si>
    <t>Total (SF)</t>
  </si>
  <si>
    <t>Total (SY)</t>
  </si>
  <si>
    <t>Deck</t>
  </si>
  <si>
    <t>SUPERSTRUCTURE:</t>
  </si>
  <si>
    <t>ODOT</t>
  </si>
  <si>
    <t>LS</t>
  </si>
  <si>
    <t>TYPE A INSTALLATION</t>
  </si>
  <si>
    <t>WEARING COURSE REMOVED</t>
  </si>
  <si>
    <t>WEARING SURFACE REMOVED</t>
  </si>
  <si>
    <t>202E23500</t>
  </si>
  <si>
    <t>SUM</t>
  </si>
  <si>
    <t>526E90010</t>
  </si>
  <si>
    <t>ft</t>
  </si>
  <si>
    <t>=</t>
  </si>
  <si>
    <t>Area of the Deck</t>
  </si>
  <si>
    <t>Volume (CF)</t>
  </si>
  <si>
    <t>Volume (CY)</t>
  </si>
  <si>
    <t>Diaphragms</t>
  </si>
  <si>
    <t>Total Volume</t>
  </si>
  <si>
    <r>
      <t>ft</t>
    </r>
    <r>
      <rPr>
        <vertAlign val="superscript"/>
        <sz val="10"/>
        <rFont val="Arial"/>
        <family val="2"/>
      </rPr>
      <t>2</t>
    </r>
  </si>
  <si>
    <t>Volume of Concrete</t>
  </si>
  <si>
    <t>Forward</t>
  </si>
  <si>
    <t>Length to be coated</t>
  </si>
  <si>
    <t>SUBSTRUCTURE :</t>
  </si>
  <si>
    <t>Total area to be sealed</t>
  </si>
  <si>
    <t>Length</t>
  </si>
  <si>
    <t>SPECIAL - STEEL DRIP STRIP</t>
  </si>
  <si>
    <t>518E22300</t>
  </si>
  <si>
    <t>Total =</t>
  </si>
  <si>
    <t>CF</t>
  </si>
  <si>
    <t>EJS</t>
  </si>
  <si>
    <t>Extension</t>
  </si>
  <si>
    <t>Rear</t>
  </si>
  <si>
    <t>Area (sf)</t>
  </si>
  <si>
    <t>Area (SY)</t>
  </si>
  <si>
    <t>Total:</t>
  </si>
  <si>
    <t>Left WW</t>
  </si>
  <si>
    <t>Right WW</t>
  </si>
  <si>
    <t>Volume (cf)</t>
  </si>
  <si>
    <t>Abutments and Wingwalls</t>
  </si>
  <si>
    <t>Spacing (ft)</t>
  </si>
  <si>
    <t>Top transverse bars</t>
  </si>
  <si>
    <t># of bars</t>
  </si>
  <si>
    <t>Size</t>
  </si>
  <si>
    <t>#5</t>
  </si>
  <si>
    <t>Lbs/ft</t>
  </si>
  <si>
    <t>#4</t>
  </si>
  <si>
    <t>Length of bars (ft)</t>
  </si>
  <si>
    <t>Weight (lbs)</t>
  </si>
  <si>
    <t>Bottom transverse bars</t>
  </si>
  <si>
    <t>Overhang transverse bars</t>
  </si>
  <si>
    <t>Top longitudinal bars</t>
  </si>
  <si>
    <t>Bottom longitudinal bars</t>
  </si>
  <si>
    <t>Overhang longitudinal bars</t>
  </si>
  <si>
    <t xml:space="preserve">Abutments </t>
  </si>
  <si>
    <t>Order Length = estimated length + 5'-0"</t>
  </si>
  <si>
    <t>Furnished Length = order length x number of piles</t>
  </si>
  <si>
    <t>Driven Length = estimated length x number of piles</t>
  </si>
  <si>
    <t>Estimated Length = (pile cutoff elevation - pile tip elevation) rounded up to nearest 5'-0"</t>
  </si>
  <si>
    <t>(if rounding up to nearest 5'-0" adds less than a foot, increase to nearest 5'-0" interval)</t>
  </si>
  <si>
    <t>Skew (deg)</t>
  </si>
  <si>
    <t>Width of slab (ft)</t>
  </si>
  <si>
    <t>Abutments</t>
  </si>
  <si>
    <t>(Measured in ORD)</t>
  </si>
  <si>
    <t>Number</t>
  </si>
  <si>
    <t>From BDM Figure 306-3</t>
  </si>
  <si>
    <t>From BDM 306.1.2: Seal exposed surfaces of wingwalls within 30ft of pavement edge, BDM Figures 306-1 and 306-3</t>
  </si>
  <si>
    <t>Estimate</t>
  </si>
  <si>
    <t>Volume (cy)</t>
  </si>
  <si>
    <t>CLASS QC2 CONCRETE, BRIDGE DECK</t>
  </si>
  <si>
    <t>Stem and Footing</t>
  </si>
  <si>
    <t>Areas measured in ORD</t>
  </si>
  <si>
    <t>Computation for:</t>
  </si>
  <si>
    <t>Project Name:</t>
  </si>
  <si>
    <t>PID Number:</t>
  </si>
  <si>
    <t>Designer:</t>
  </si>
  <si>
    <t>Date:</t>
  </si>
  <si>
    <t>Checker:</t>
  </si>
  <si>
    <t>File Names:</t>
  </si>
  <si>
    <t>HARD COPIES ATTACHED</t>
  </si>
  <si>
    <t>Comments:</t>
  </si>
  <si>
    <t>$/sf</t>
  </si>
  <si>
    <t>Piers and abutments</t>
  </si>
  <si>
    <t>$/cy</t>
  </si>
  <si>
    <t>Cost</t>
  </si>
  <si>
    <t xml:space="preserve">Cost </t>
  </si>
  <si>
    <t>Wall</t>
  </si>
  <si>
    <t>Volume (sf)</t>
  </si>
  <si>
    <t>Total cost</t>
  </si>
  <si>
    <t>202E11203</t>
  </si>
  <si>
    <t xml:space="preserve">Assume lump sum amount = </t>
  </si>
  <si>
    <t>Area and height mesured in ORD</t>
  </si>
  <si>
    <t>Excavation 1' beyond footing and 2:1 slope to ground</t>
  </si>
  <si>
    <t>Total (sf):</t>
  </si>
  <si>
    <t>OTT-51-03.85</t>
  </si>
  <si>
    <t>Backchecker:</t>
  </si>
  <si>
    <t>Updater:</t>
  </si>
  <si>
    <t>Rechecker:</t>
  </si>
  <si>
    <t>Quantities Cost Estimate</t>
  </si>
  <si>
    <t xml:space="preserve">Composite Slab on Precast Box Beams </t>
  </si>
  <si>
    <t>Thickness of slab</t>
  </si>
  <si>
    <t>Sec. Area</t>
  </si>
  <si>
    <t>Semi-Integral Diaphragms</t>
  </si>
  <si>
    <t>REINFORCED CONCRETE APPROACH SLAB (T=17")</t>
  </si>
  <si>
    <t>cf</t>
  </si>
  <si>
    <t>Footings</t>
  </si>
  <si>
    <t>Top Area (under slab)</t>
  </si>
  <si>
    <t>Top Area (outside of slab)</t>
  </si>
  <si>
    <t>Height (outside of slab)</t>
  </si>
  <si>
    <t>Right Rear WW</t>
  </si>
  <si>
    <t xml:space="preserve">Left Rear WW </t>
  </si>
  <si>
    <t>Left Forward WW</t>
  </si>
  <si>
    <t>Right Forward WW</t>
  </si>
  <si>
    <t>Total Volume (CY)</t>
  </si>
  <si>
    <t>Total Volume (cf)</t>
  </si>
  <si>
    <t>Area (SF)</t>
  </si>
  <si>
    <t>Height (FT)</t>
  </si>
  <si>
    <t>Areas found by measuring in BS001</t>
  </si>
  <si>
    <t>Left Rear</t>
  </si>
  <si>
    <t>Right Rear</t>
  </si>
  <si>
    <t>Left Forward</t>
  </si>
  <si>
    <t>Right Forward</t>
  </si>
  <si>
    <t xml:space="preserve">BDM 306.1.2 A.: Sealing of backwall is not required on prestressed box beam bridges </t>
  </si>
  <si>
    <t xml:space="preserve">Seal beam seat and from beam seat to toe of slope of groundline in front of abutment </t>
  </si>
  <si>
    <t>Length (FT)</t>
  </si>
  <si>
    <t>Width (FT)</t>
  </si>
  <si>
    <t>Beam Seats</t>
  </si>
  <si>
    <t>Front of Rear Abut (under deck)</t>
  </si>
  <si>
    <t>Front of Rear Abut (outside of deck)</t>
  </si>
  <si>
    <t>Front of Forward Abut (under deck)</t>
  </si>
  <si>
    <t>Front of Forward Abut (outside of deck)</t>
  </si>
  <si>
    <t>Measured in SP001</t>
  </si>
  <si>
    <t>Class QC2</t>
  </si>
  <si>
    <t>Class QC1</t>
  </si>
  <si>
    <t>Total (CY)</t>
  </si>
  <si>
    <t>CLASS QC1 CONCRETE WITH QC/QA, ABUTMENT NOT INCLUDING FOOTING</t>
  </si>
  <si>
    <t>CLASS QC1 CONCRETE WITH QC/QA, RETAINING/WINGWALL NOT INCLUDING FOOTING</t>
  </si>
  <si>
    <t>CLASS QC1 CONCRETE WITH QC/QA, FOOTING</t>
  </si>
  <si>
    <t>RAILING (THREE STEEL TUBE BRIDGE RAILING)</t>
  </si>
  <si>
    <t>Footing</t>
  </si>
  <si>
    <t>OTT-51 Rear Abutment (including wingwall) - removed to 1' below existing ground</t>
  </si>
  <si>
    <t>OTT-51 Forward Abutment (including wingwall) - removed to 1' below existing ground</t>
  </si>
  <si>
    <t>Wingwall Stem</t>
  </si>
  <si>
    <t>Wingwall and Abutment Stem</t>
  </si>
  <si>
    <t>Abutment Stem</t>
  </si>
  <si>
    <t>Railroad Rear Abutment (including wingwalls) - removed to 1' below existing ground, areas are approximate, heights assumed same as Ex. Ott-51 Rear Abutment</t>
  </si>
  <si>
    <t>Existing ground line found in Profile in SP001, lies at profile around 10.877' above bottom of footing, footing not included in removal</t>
  </si>
  <si>
    <t>(Area from Existing Bridge Basemap)</t>
  </si>
  <si>
    <t>Existing ground line found in Profile in SP001, lies at profile around 7.339' above bottom of footing, footing not included in removal</t>
  </si>
  <si>
    <t>Railroad Forward Abutment (including wingwalls) - remove completely, areas are approximate, heights assumed same as Ex. OTT-51 Forward Abutment</t>
  </si>
  <si>
    <t>(Area from Existing Bridge Basemap, includes staggered wall)</t>
  </si>
  <si>
    <t>Pier - remove completely</t>
  </si>
  <si>
    <t>Deck - remove completely</t>
  </si>
  <si>
    <t>(Heights and areas from existing plans)</t>
  </si>
  <si>
    <t>Rear Abutment &amp; Approach</t>
  </si>
  <si>
    <t>Forward Abutment &amp; Approach</t>
  </si>
  <si>
    <t>Bottom of Footing EL.</t>
  </si>
  <si>
    <t>Ex. Approx. EL.</t>
  </si>
  <si>
    <t>Rear Left WW</t>
  </si>
  <si>
    <t>Rear Right WW</t>
  </si>
  <si>
    <t>Forward Left WW</t>
  </si>
  <si>
    <t>Forward Right WW</t>
  </si>
  <si>
    <t>Area seen in SP001, Profile Design Model, Layer Scratch 1</t>
  </si>
  <si>
    <t>Areas seen in SP001, Design Model, Wingwall Drawings, Layer Scratch 1</t>
  </si>
  <si>
    <t>511E31610</t>
  </si>
  <si>
    <t>511E44112</t>
  </si>
  <si>
    <t>511E46012</t>
  </si>
  <si>
    <t>511E46512</t>
  </si>
  <si>
    <t>517E70100</t>
  </si>
  <si>
    <t>526E30000</t>
  </si>
  <si>
    <t>601E32205</t>
  </si>
  <si>
    <t>Top of Abut (outside of deck)</t>
  </si>
  <si>
    <t>ROCK CHANNEL PROTECTION, TYPE C WITH GEOTEXTILE FABRIC</t>
  </si>
  <si>
    <t># Bearings per end of beam</t>
  </si>
  <si>
    <t>Length of rail measured using ORD</t>
  </si>
  <si>
    <t>Assume these prices for structures removed (from BRO-68 AER cost summaries):</t>
  </si>
  <si>
    <t>PRESTRESSED CONCRETE COMPOSITE BOX BEAM BRIDGE MEMBERS, LEVEL 1, CB27-48, 76'-0" LONG</t>
  </si>
  <si>
    <t>SHT. REF.</t>
  </si>
  <si>
    <t>ITEM</t>
  </si>
  <si>
    <t>ITEM EXTENSION</t>
  </si>
  <si>
    <t>TOTAL</t>
  </si>
  <si>
    <t>UNITS</t>
  </si>
  <si>
    <t>DESCRIPTION</t>
  </si>
  <si>
    <t>ABUTMENTS</t>
  </si>
  <si>
    <t>SUPERSTRUCTURE</t>
  </si>
  <si>
    <t>GENERAL</t>
  </si>
  <si>
    <t>OTT-S.R. 51-03.85</t>
  </si>
  <si>
    <t>Stage 2</t>
  </si>
  <si>
    <t>Left side</t>
  </si>
  <si>
    <t>Right side</t>
  </si>
  <si>
    <t xml:space="preserve">Rear Abutment = </t>
  </si>
  <si>
    <t>Forward Abutment =</t>
  </si>
  <si>
    <t>Order Length (ft)</t>
  </si>
  <si>
    <t>Estimated Length (ft)</t>
  </si>
  <si>
    <t>From Geotech</t>
  </si>
  <si>
    <t># piles</t>
  </si>
  <si>
    <t>From BS001</t>
  </si>
  <si>
    <t>Furnished Length (ft)</t>
  </si>
  <si>
    <t>Measured in BS001</t>
  </si>
  <si>
    <t>R.A.</t>
  </si>
  <si>
    <t>F.A.</t>
  </si>
  <si>
    <t xml:space="preserve">Span Length </t>
  </si>
  <si>
    <t xml:space="preserve">1/10 Span Length </t>
  </si>
  <si>
    <t>(Final Haunch Depth from Deck Geometry Spreadsheet)</t>
  </si>
  <si>
    <t>Haunch Depth (in)</t>
  </si>
  <si>
    <t>Area between tenth points (sf)</t>
  </si>
  <si>
    <t>Width of deck/beams</t>
  </si>
  <si>
    <t>Haunch Volume in span</t>
  </si>
  <si>
    <t>Haunch Volume on beam ends</t>
  </si>
  <si>
    <t>(assume haunch at abutment bearings is same as haunch at beam ends)</t>
  </si>
  <si>
    <t>Total Haunch Volume (CF)</t>
  </si>
  <si>
    <t>Total Haunch Volume (CY)</t>
  </si>
  <si>
    <t>Total Deck Volume (CY)</t>
  </si>
  <si>
    <t>Volume of haunch can be found by assuming shape of haunch is trapezoidal between tenth points</t>
  </si>
  <si>
    <t>(Measured in SF003)</t>
  </si>
  <si>
    <t>(Measured in BS001)</t>
  </si>
  <si>
    <t xml:space="preserve">Beam </t>
  </si>
  <si>
    <t>Beam Seat EL. @ CL Bearing</t>
  </si>
  <si>
    <t>Average Beam Seat EL.</t>
  </si>
  <si>
    <t>Top of Footing EL.</t>
  </si>
  <si>
    <t>Average Stem Height (under slab)</t>
  </si>
  <si>
    <t>(from Geometry Spreadsheet)</t>
  </si>
  <si>
    <t>(as shown in SR001AB)</t>
  </si>
  <si>
    <t>Average Top of Abutment EL.</t>
  </si>
  <si>
    <t>(as shown in SF001)</t>
  </si>
  <si>
    <t>Front face area</t>
  </si>
  <si>
    <t>sf</t>
  </si>
  <si>
    <t xml:space="preserve">Thickness </t>
  </si>
  <si>
    <t>Volume</t>
  </si>
  <si>
    <t>(Measured in SR002)</t>
  </si>
  <si>
    <t>Top area of transition</t>
  </si>
  <si>
    <t>Height</t>
  </si>
  <si>
    <t>Top of transition EL.</t>
  </si>
  <si>
    <t>Top of footing EL.</t>
  </si>
  <si>
    <t>(SR002)</t>
  </si>
  <si>
    <t>(Measured in SF002A)</t>
  </si>
  <si>
    <t>(SF002A)</t>
  </si>
  <si>
    <t>516E43100</t>
  </si>
  <si>
    <t>Thickness (in)</t>
  </si>
  <si>
    <t>Length of beams bewteen front faces of abutments</t>
  </si>
  <si>
    <t>(Measured in SR002,SF002A)</t>
  </si>
  <si>
    <t>Transtion front side (sf)</t>
  </si>
  <si>
    <t>Transition top side (sf)</t>
  </si>
  <si>
    <t>(Measured in SR002,SF002A, includes part of transition)</t>
  </si>
  <si>
    <t>WW Front (sf)</t>
  </si>
  <si>
    <t>WW Back (sf)</t>
  </si>
  <si>
    <t>WW Top (sf)</t>
  </si>
  <si>
    <t>WW Side (sf)</t>
  </si>
  <si>
    <t>Porous backfill is 2' thick behind abutments and wingwalls and 1' thick behind footings</t>
  </si>
  <si>
    <t>Rear footings</t>
  </si>
  <si>
    <t>Forward footings</t>
  </si>
  <si>
    <t>SR001AB</t>
  </si>
  <si>
    <t>Porous backfill begins below 1'-5" thick approach slab and 6" aggregate base</t>
  </si>
  <si>
    <t>SR002</t>
  </si>
  <si>
    <t>Length along abutments measured from 2" PEJF to 2" PEJF</t>
  </si>
  <si>
    <t>SF001</t>
  </si>
  <si>
    <t>SF002A</t>
  </si>
  <si>
    <t>DS-1-92: Lower drip strip to be installed along full length of each side of bridge</t>
  </si>
  <si>
    <t>DS-1-92: Upper drip strip to be installed at 1'-6" increments at each railing post</t>
  </si>
  <si>
    <t>Lower drip strip</t>
  </si>
  <si>
    <t>Upper drip strip</t>
  </si>
  <si>
    <t>75'-0" SINGLE SPAN PSC BOX BEAM BRIDGE ON NEW SEMI-INTEGRAL ABUTMENTS</t>
  </si>
  <si>
    <t>10 - CB21-48 Box Beams</t>
  </si>
  <si>
    <t>1" PREFORMED EXPANSION JOINT FILLER</t>
  </si>
  <si>
    <t>2" PREFORMED EXPANSION JOINT FILLER</t>
  </si>
  <si>
    <t>SEMI-INTEGRAL ABUTMENT EXPANSION JOINT SEAL</t>
  </si>
  <si>
    <t>6" PERFORATED CORRUGATED PLASTIC PIPE</t>
  </si>
  <si>
    <t>6" NON-PERFORATED CORRUGATED PLASTIC PIPE, INCLUDING SPECIALS</t>
  </si>
  <si>
    <t>INTERMEDIATE DIAPHRAGMS</t>
  </si>
  <si>
    <t>2 per beam</t>
  </si>
  <si>
    <t>515E20000</t>
  </si>
  <si>
    <t>516E13600</t>
  </si>
  <si>
    <t>PRESTRESSED CONCRETE COMPOSITE BOX BEAM BRIDGE MEMBERS, LEVEL 1, CB27-48, AS PER PLAN, 76'-0" LONG</t>
  </si>
  <si>
    <t>515E12071</t>
  </si>
  <si>
    <t>Fascia beams will be cast with inserts for anchor rods</t>
  </si>
  <si>
    <t>Located betweem approach slab and abutment diaphragm</t>
  </si>
  <si>
    <t>1/8" PREFORMED BEARING PAD</t>
  </si>
  <si>
    <t>516E41100</t>
  </si>
  <si>
    <t># shims</t>
  </si>
  <si>
    <t>Thickness of approach slab</t>
  </si>
  <si>
    <t>Width of approach slab seat</t>
  </si>
  <si>
    <t xml:space="preserve">Number </t>
  </si>
  <si>
    <t>Total Area</t>
  </si>
  <si>
    <t>516E13900</t>
  </si>
  <si>
    <t>Located betweem abutment diaphragm and wingwall transitions</t>
  </si>
  <si>
    <t>15% Contingency</t>
  </si>
  <si>
    <t>Height of abutment diaphragm</t>
  </si>
  <si>
    <t>Width of wingwall transion at skew</t>
  </si>
  <si>
    <t>measured in SR001AB</t>
  </si>
  <si>
    <t>516E14020</t>
  </si>
  <si>
    <t>Measured along the length of the joint between the diaphragm and the abutment</t>
  </si>
  <si>
    <t>Rear abutment</t>
  </si>
  <si>
    <t>Forward abutment</t>
  </si>
  <si>
    <t>measured in SF001</t>
  </si>
  <si>
    <t>518E40000</t>
  </si>
  <si>
    <t>Rear abutment/wingwalls</t>
  </si>
  <si>
    <t>Forward abutment/wingwalls</t>
  </si>
  <si>
    <t>At each wingwall</t>
  </si>
  <si>
    <t>203E2000</t>
  </si>
  <si>
    <t>Area from Porfile</t>
  </si>
  <si>
    <t>SP001</t>
  </si>
  <si>
    <t>Approximate length</t>
  </si>
  <si>
    <t>Embankment used to fill existing cattle pass under propsoed rear approach slab</t>
  </si>
  <si>
    <t xml:space="preserve">= </t>
  </si>
  <si>
    <t>(under approach slab)</t>
  </si>
  <si>
    <t>MADE BY: EJS</t>
  </si>
  <si>
    <t>DATE: 10/28/22</t>
  </si>
  <si>
    <t>APPROACH SLAB REMOVED</t>
  </si>
  <si>
    <t>202E22900</t>
  </si>
  <si>
    <t>Existing Bridge Deck</t>
  </si>
  <si>
    <t>Existing Bridge Approach Slabs</t>
  </si>
  <si>
    <t>Superstructure area to be coated</t>
  </si>
  <si>
    <t>Substructure area to be coated</t>
  </si>
  <si>
    <t>Estimator prices as of 10/28/22:</t>
  </si>
  <si>
    <t>(twin-steel tubes)</t>
  </si>
  <si>
    <t>from historical bid items 2017 award bid for similar length</t>
  </si>
  <si>
    <t>from historical bid items 2020 average bid for same length</t>
  </si>
  <si>
    <t>Top of Rock EL.</t>
  </si>
  <si>
    <t>Pile Length (ft)</t>
  </si>
  <si>
    <t>BDM 305.3.5.2:</t>
  </si>
  <si>
    <t>HP10x42 diagonal dimension</t>
  </si>
  <si>
    <t>in</t>
  </si>
  <si>
    <t>Augered hole diametershall be 2-6 inches more than pile's diagonal dimension (CMS 507.11B)</t>
  </si>
  <si>
    <t>Prebored holes shall be measured by length of prebored holes measrued from surface of ground at time of boring to bottom of hole</t>
  </si>
  <si>
    <t>PREBORED HOLES, AS PER PLAN</t>
  </si>
  <si>
    <t>92201</t>
  </si>
  <si>
    <t>Say this equals length of piles -1' since 1' of pile is in the footing</t>
  </si>
  <si>
    <t>Augered hole diameter used</t>
  </si>
  <si>
    <t>Rounded up to nearest 6"</t>
  </si>
  <si>
    <t>ROCK EXCAVATION</t>
  </si>
  <si>
    <t>EMBANKMENT, AS PER PLAN</t>
  </si>
  <si>
    <t>CHECKED BY: AMT</t>
  </si>
  <si>
    <t>DATE: 10/27/22</t>
  </si>
  <si>
    <t>Thickness of joint seal</t>
  </si>
  <si>
    <t>Width of joint seal</t>
  </si>
  <si>
    <t>Width of Approach Slab</t>
  </si>
  <si>
    <t>POLYMER MODIFIED ASPHALT EXPANSION JOINT SYSTEM</t>
  </si>
  <si>
    <t>846E00110</t>
  </si>
  <si>
    <t>00110</t>
  </si>
  <si>
    <t>STEEL PILES HP10X42, FURNISHED, AS PER PLAN</t>
  </si>
  <si>
    <t>00101</t>
  </si>
  <si>
    <t>ESTIMATED QUANTITIES (01/BRO/11)</t>
  </si>
  <si>
    <t>EEB</t>
  </si>
  <si>
    <t>Driven Length (ft)</t>
  </si>
  <si>
    <t>CHECKED BY: EEB</t>
  </si>
  <si>
    <t>DATE: 5/31/23</t>
  </si>
  <si>
    <t>ELASTOMERIC BEARING WITH INTERNAL LAMINATES (NEOPRENE), 1.15" THICK</t>
  </si>
  <si>
    <t>Superstructure</t>
  </si>
  <si>
    <t>PILE DRIVING EQUIPMENT MOBILIZATION</t>
  </si>
  <si>
    <t>DATE:</t>
  </si>
  <si>
    <t>00100</t>
  </si>
  <si>
    <t>00150</t>
  </si>
  <si>
    <t>STEEL PILES HP10X42, FURNISHED</t>
  </si>
  <si>
    <t>STEEL PILES HP10X42, DRIVEN</t>
  </si>
  <si>
    <t>507E00100</t>
  </si>
  <si>
    <t>507E00150</t>
  </si>
  <si>
    <t>Diaphragn</t>
  </si>
  <si>
    <t>ESTIMATED QUANTITIES (01/BRO/10)</t>
  </si>
  <si>
    <t>EPOXY COATED STEEL REINFORCEMENT</t>
  </si>
  <si>
    <t>HM</t>
  </si>
  <si>
    <t xml:space="preserve">Area of the filled area </t>
  </si>
  <si>
    <t>Length (Edge to Edge Approach Slab)</t>
  </si>
  <si>
    <t xml:space="preserve">Volume </t>
  </si>
  <si>
    <t>203E35110</t>
  </si>
  <si>
    <t>GRANULAR MATERIAL, TYPE B</t>
  </si>
  <si>
    <t>The area between the existing and proposed rear abutments will be filled with Granular Material, Type B</t>
  </si>
  <si>
    <t>THIS IS ERIC'S NUMBERS</t>
  </si>
  <si>
    <t>(Edge to Edge Approach Slab)</t>
  </si>
  <si>
    <t>203E20001</t>
  </si>
  <si>
    <t>It should be filled with Type B Granular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</si>
</sst>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0.0"/>
    <numFmt numFmtId="167" formatCode="mm/dd/yy_)"/>
    <numFmt numFmtId="168" formatCode="m/d/yy"/>
    <numFmt numFmtId="169" formatCode="0.000"/>
    <numFmt numFmtId="170" formatCode="mm/dd/yy;@"/>
    <numFmt numFmtId="171" formatCode="mmmm\ d\,\ yyyy"/>
    <numFmt numFmtId="172" formatCode="_(&quot;$&quot;* #,##0_);_(&quot;$&quot;* \(#,##0\);_(&quot;$&quot;* &quot;-&quot;??_);_(@_)"/>
    <numFmt numFmtId="173" formatCode="0.000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4"/>
      <color rgb="FF00B050"/>
      <name val="Wingdings"/>
      <charset val="2"/>
    </font>
    <font>
      <sz val="10"/>
      <color rgb="FF00B050"/>
      <name val="Arial"/>
      <family val="2"/>
    </font>
    <font>
      <b/>
      <u/>
      <sz val="10"/>
      <name val="Arial"/>
      <family val="2"/>
    </font>
    <font>
      <b/>
      <sz val="10"/>
      <color rgb="FF00B050"/>
      <name val="Arial"/>
      <family val="2"/>
    </font>
    <font>
      <u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28"/>
      <name val="Baskerville Old Face"/>
      <family val="1"/>
    </font>
    <font>
      <sz val="18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rgb="FF000000"/>
      <name val="Arial"/>
      <family val="2"/>
    </font>
    <font>
      <i/>
      <sz val="10"/>
      <name val="Calibri"/>
      <family val="2"/>
      <scheme val="minor"/>
    </font>
    <font>
      <b/>
      <i/>
      <sz val="13.5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4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" fillId="0" borderId="0"/>
    <xf numFmtId="0" fontId="7" fillId="0" borderId="0"/>
    <xf numFmtId="0" fontId="4" fillId="0" borderId="0"/>
    <xf numFmtId="0" fontId="1" fillId="0" borderId="0"/>
    <xf numFmtId="43" fontId="22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57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7" fillId="0" borderId="5" xfId="8" applyBorder="1"/>
    <xf numFmtId="0" fontId="7" fillId="0" borderId="6" xfId="8" applyBorder="1"/>
    <xf numFmtId="0" fontId="3" fillId="0" borderId="6" xfId="8" quotePrefix="1" applyFont="1" applyBorder="1" applyAlignment="1">
      <alignment horizontal="right" vertical="center"/>
    </xf>
    <xf numFmtId="0" fontId="3" fillId="0" borderId="6" xfId="8" applyFont="1" applyBorder="1"/>
    <xf numFmtId="0" fontId="4" fillId="0" borderId="6" xfId="8" applyFont="1" applyBorder="1"/>
    <xf numFmtId="0" fontId="7" fillId="0" borderId="10" xfId="8" applyBorder="1"/>
    <xf numFmtId="0" fontId="7" fillId="0" borderId="6" xfId="8" applyBorder="1" applyAlignment="1">
      <alignment horizontal="right"/>
    </xf>
    <xf numFmtId="0" fontId="7" fillId="0" borderId="0" xfId="8" applyAlignment="1">
      <alignment horizontal="centerContinuous" vertical="center"/>
    </xf>
    <xf numFmtId="0" fontId="7" fillId="0" borderId="1" xfId="8" applyBorder="1"/>
    <xf numFmtId="0" fontId="7" fillId="0" borderId="0" xfId="8"/>
    <xf numFmtId="0" fontId="4" fillId="0" borderId="0" xfId="8" applyFont="1"/>
    <xf numFmtId="0" fontId="3" fillId="0" borderId="0" xfId="8" applyFont="1" applyAlignment="1">
      <alignment horizontal="left"/>
    </xf>
    <xf numFmtId="0" fontId="7" fillId="0" borderId="11" xfId="8" applyBorder="1"/>
    <xf numFmtId="0" fontId="7" fillId="0" borderId="0" xfId="8" applyAlignment="1">
      <alignment horizontal="right"/>
    </xf>
    <xf numFmtId="0" fontId="3" fillId="0" borderId="0" xfId="8" applyFont="1"/>
    <xf numFmtId="0" fontId="7" fillId="0" borderId="0" xfId="8" applyAlignment="1">
      <alignment horizontal="left" vertical="center"/>
    </xf>
    <xf numFmtId="0" fontId="6" fillId="0" borderId="0" xfId="8" applyFont="1" applyAlignment="1">
      <alignment horizontal="left" vertical="center"/>
    </xf>
    <xf numFmtId="0" fontId="7" fillId="0" borderId="7" xfId="8" applyBorder="1"/>
    <xf numFmtId="0" fontId="7" fillId="0" borderId="3" xfId="8" applyBorder="1"/>
    <xf numFmtId="0" fontId="7" fillId="0" borderId="13" xfId="8" applyBorder="1"/>
    <xf numFmtId="0" fontId="7" fillId="0" borderId="4" xfId="8" applyBorder="1"/>
    <xf numFmtId="1" fontId="4" fillId="0" borderId="14" xfId="8" applyNumberFormat="1" applyFont="1" applyBorder="1" applyAlignment="1">
      <alignment horizontal="center"/>
    </xf>
    <xf numFmtId="166" fontId="7" fillId="0" borderId="0" xfId="8" applyNumberFormat="1"/>
    <xf numFmtId="0" fontId="7" fillId="0" borderId="0" xfId="8" applyAlignment="1">
      <alignment horizontal="center"/>
    </xf>
    <xf numFmtId="166" fontId="4" fillId="0" borderId="0" xfId="8" applyNumberFormat="1" applyFont="1" applyAlignment="1">
      <alignment horizontal="center"/>
    </xf>
    <xf numFmtId="166" fontId="3" fillId="0" borderId="0" xfId="8" applyNumberFormat="1" applyFont="1"/>
    <xf numFmtId="0" fontId="8" fillId="0" borderId="1" xfId="5" applyBorder="1" applyAlignment="1" applyProtection="1"/>
    <xf numFmtId="166" fontId="3" fillId="0" borderId="0" xfId="8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2" fontId="4" fillId="0" borderId="8" xfId="8" quotePrefix="1" applyNumberFormat="1" applyFont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9" fontId="4" fillId="0" borderId="14" xfId="8" applyNumberFormat="1" applyFont="1" applyBorder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7"/>
    <xf numFmtId="0" fontId="4" fillId="0" borderId="0" xfId="7" applyAlignment="1">
      <alignment horizontal="center"/>
    </xf>
    <xf numFmtId="0" fontId="4" fillId="0" borderId="5" xfId="9" applyBorder="1"/>
    <xf numFmtId="0" fontId="4" fillId="0" borderId="6" xfId="9" applyBorder="1"/>
    <xf numFmtId="0" fontId="4" fillId="0" borderId="1" xfId="9" applyBorder="1"/>
    <xf numFmtId="0" fontId="4" fillId="0" borderId="0" xfId="9"/>
    <xf numFmtId="0" fontId="4" fillId="0" borderId="0" xfId="9" applyAlignment="1">
      <alignment horizontal="right"/>
    </xf>
    <xf numFmtId="0" fontId="3" fillId="0" borderId="0" xfId="9" applyFont="1"/>
    <xf numFmtId="166" fontId="3" fillId="0" borderId="0" xfId="9" applyNumberFormat="1" applyFont="1" applyAlignment="1">
      <alignment horizontal="center"/>
    </xf>
    <xf numFmtId="2" fontId="4" fillId="0" borderId="6" xfId="8" quotePrefix="1" applyNumberFormat="1" applyFont="1" applyBorder="1" applyAlignment="1">
      <alignment horizontal="center" vertical="center"/>
    </xf>
    <xf numFmtId="0" fontId="7" fillId="0" borderId="8" xfId="8" applyBorder="1" applyAlignment="1">
      <alignment horizontal="centerContinuous" vertical="center"/>
    </xf>
    <xf numFmtId="0" fontId="7" fillId="0" borderId="2" xfId="8" applyBorder="1" applyAlignment="1">
      <alignment horizontal="centerContinuous" vertical="center"/>
    </xf>
    <xf numFmtId="0" fontId="10" fillId="0" borderId="9" xfId="6" applyBorder="1" applyAlignment="1">
      <alignment horizontal="center"/>
    </xf>
    <xf numFmtId="1" fontId="10" fillId="0" borderId="9" xfId="6" applyNumberFormat="1" applyBorder="1" applyAlignment="1">
      <alignment horizontal="center"/>
    </xf>
    <xf numFmtId="0" fontId="10" fillId="0" borderId="0" xfId="6" applyAlignment="1">
      <alignment horizontal="center"/>
    </xf>
    <xf numFmtId="1" fontId="10" fillId="0" borderId="0" xfId="6" applyNumberFormat="1" applyAlignment="1">
      <alignment horizontal="center"/>
    </xf>
    <xf numFmtId="11" fontId="10" fillId="0" borderId="0" xfId="6" applyNumberFormat="1" applyAlignment="1">
      <alignment horizontal="center"/>
    </xf>
    <xf numFmtId="2" fontId="10" fillId="0" borderId="0" xfId="6" applyNumberFormat="1" applyAlignment="1">
      <alignment horizontal="center"/>
    </xf>
    <xf numFmtId="0" fontId="10" fillId="0" borderId="0" xfId="6" applyAlignment="1">
      <alignment horizontal="right"/>
    </xf>
    <xf numFmtId="0" fontId="4" fillId="0" borderId="14" xfId="8" applyFont="1" applyBorder="1" applyAlignment="1">
      <alignment horizontal="center" vertical="center"/>
    </xf>
    <xf numFmtId="0" fontId="4" fillId="0" borderId="12" xfId="8" applyFont="1" applyBorder="1" applyAlignment="1">
      <alignment horizontal="center" vertical="center"/>
    </xf>
    <xf numFmtId="0" fontId="0" fillId="0" borderId="8" xfId="0" applyBorder="1"/>
    <xf numFmtId="0" fontId="0" fillId="0" borderId="1" xfId="0" applyBorder="1"/>
    <xf numFmtId="167" fontId="7" fillId="0" borderId="0" xfId="8" applyNumberFormat="1"/>
    <xf numFmtId="0" fontId="4" fillId="0" borderId="0" xfId="8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7" xfId="0" applyBorder="1"/>
    <xf numFmtId="0" fontId="3" fillId="0" borderId="3" xfId="0" applyFont="1" applyBorder="1"/>
    <xf numFmtId="0" fontId="7" fillId="0" borderId="8" xfId="8" applyBorder="1"/>
    <xf numFmtId="0" fontId="4" fillId="0" borderId="1" xfId="0" applyFont="1" applyBorder="1"/>
    <xf numFmtId="0" fontId="0" fillId="0" borderId="16" xfId="0" applyBorder="1"/>
    <xf numFmtId="2" fontId="0" fillId="0" borderId="0" xfId="0" applyNumberFormat="1"/>
    <xf numFmtId="0" fontId="4" fillId="0" borderId="2" xfId="9" applyBorder="1"/>
    <xf numFmtId="167" fontId="4" fillId="0" borderId="0" xfId="9" applyNumberFormat="1"/>
    <xf numFmtId="0" fontId="4" fillId="0" borderId="0" xfId="9" applyAlignment="1">
      <alignment horizontal="center"/>
    </xf>
    <xf numFmtId="0" fontId="4" fillId="0" borderId="1" xfId="7" applyBorder="1"/>
    <xf numFmtId="0" fontId="3" fillId="0" borderId="1" xfId="9" applyFont="1" applyBorder="1"/>
    <xf numFmtId="0" fontId="4" fillId="0" borderId="7" xfId="7" applyBorder="1"/>
    <xf numFmtId="0" fontId="4" fillId="0" borderId="3" xfId="7" applyBorder="1"/>
    <xf numFmtId="0" fontId="4" fillId="0" borderId="4" xfId="7" applyBorder="1"/>
    <xf numFmtId="0" fontId="4" fillId="0" borderId="0" xfId="7" applyAlignment="1">
      <alignment horizontal="center" vertical="center"/>
    </xf>
    <xf numFmtId="0" fontId="3" fillId="0" borderId="0" xfId="8" applyFont="1" applyAlignment="1">
      <alignment horizontal="right"/>
    </xf>
    <xf numFmtId="0" fontId="7" fillId="0" borderId="0" xfId="8" applyAlignment="1">
      <alignment horizontal="right" vertical="center"/>
    </xf>
    <xf numFmtId="0" fontId="4" fillId="0" borderId="7" xfId="9" applyBorder="1"/>
    <xf numFmtId="0" fontId="4" fillId="0" borderId="3" xfId="9" applyBorder="1"/>
    <xf numFmtId="0" fontId="3" fillId="0" borderId="0" xfId="7" applyFont="1"/>
    <xf numFmtId="1" fontId="4" fillId="0" borderId="0" xfId="7" applyNumberFormat="1"/>
    <xf numFmtId="11" fontId="3" fillId="0" borderId="0" xfId="7" quotePrefix="1" applyNumberFormat="1" applyFont="1"/>
    <xf numFmtId="1" fontId="3" fillId="0" borderId="0" xfId="7" applyNumberFormat="1" applyFont="1"/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6" fontId="4" fillId="0" borderId="0" xfId="9" applyNumberFormat="1" applyAlignment="1">
      <alignment horizontal="center"/>
    </xf>
    <xf numFmtId="0" fontId="3" fillId="0" borderId="0" xfId="9" applyFont="1" applyAlignment="1">
      <alignment horizontal="center"/>
    </xf>
    <xf numFmtId="0" fontId="0" fillId="0" borderId="6" xfId="0" applyBorder="1"/>
    <xf numFmtId="0" fontId="10" fillId="0" borderId="22" xfId="6" applyBorder="1" applyAlignment="1">
      <alignment horizontal="left"/>
    </xf>
    <xf numFmtId="0" fontId="4" fillId="0" borderId="20" xfId="8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14" fontId="7" fillId="0" borderId="14" xfId="8" applyNumberFormat="1" applyBorder="1" applyAlignment="1">
      <alignment horizontal="center" vertical="center"/>
    </xf>
    <xf numFmtId="0" fontId="4" fillId="0" borderId="23" xfId="8" applyFont="1" applyBorder="1" applyAlignment="1">
      <alignment horizontal="center"/>
    </xf>
    <xf numFmtId="1" fontId="4" fillId="0" borderId="20" xfId="8" applyNumberFormat="1" applyFont="1" applyBorder="1" applyAlignment="1">
      <alignment horizontal="center"/>
    </xf>
    <xf numFmtId="49" fontId="4" fillId="0" borderId="20" xfId="8" applyNumberFormat="1" applyFont="1" applyBorder="1" applyAlignment="1">
      <alignment horizontal="center"/>
    </xf>
    <xf numFmtId="1" fontId="4" fillId="0" borderId="24" xfId="8" applyNumberFormat="1" applyFont="1" applyBorder="1" applyAlignment="1">
      <alignment horizontal="center"/>
    </xf>
    <xf numFmtId="0" fontId="4" fillId="0" borderId="24" xfId="8" applyFont="1" applyBorder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11" fillId="0" borderId="0" xfId="6" applyFont="1" applyAlignment="1">
      <alignment horizontal="center"/>
    </xf>
    <xf numFmtId="1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left"/>
    </xf>
    <xf numFmtId="0" fontId="11" fillId="0" borderId="3" xfId="6" applyFont="1" applyBorder="1" applyAlignment="1">
      <alignment horizontal="center"/>
    </xf>
    <xf numFmtId="1" fontId="11" fillId="0" borderId="3" xfId="6" applyNumberFormat="1" applyFont="1" applyBorder="1" applyAlignment="1">
      <alignment horizontal="center"/>
    </xf>
    <xf numFmtId="0" fontId="11" fillId="0" borderId="0" xfId="6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2" xfId="8" applyNumberFormat="1" applyFont="1" applyBorder="1" applyAlignment="1">
      <alignment horizontal="center"/>
    </xf>
    <xf numFmtId="1" fontId="4" fillId="0" borderId="2" xfId="8" applyNumberFormat="1" applyFont="1" applyBorder="1" applyAlignment="1">
      <alignment horizontal="center"/>
    </xf>
    <xf numFmtId="0" fontId="4" fillId="0" borderId="2" xfId="8" applyFont="1" applyBorder="1" applyAlignment="1">
      <alignment horizontal="center"/>
    </xf>
    <xf numFmtId="0" fontId="4" fillId="0" borderId="20" xfId="8" applyFont="1" applyBorder="1" applyAlignment="1">
      <alignment horizontal="center"/>
    </xf>
    <xf numFmtId="0" fontId="3" fillId="0" borderId="3" xfId="7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9" applyAlignment="1">
      <alignment horizontal="left" vertical="center"/>
    </xf>
    <xf numFmtId="2" fontId="4" fillId="0" borderId="0" xfId="9" applyNumberFormat="1" applyAlignment="1">
      <alignment horizontal="center"/>
    </xf>
    <xf numFmtId="166" fontId="4" fillId="0" borderId="0" xfId="7" applyNumberFormat="1" applyAlignment="1">
      <alignment horizontal="center"/>
    </xf>
    <xf numFmtId="166" fontId="4" fillId="0" borderId="0" xfId="7" applyNumberFormat="1" applyAlignment="1">
      <alignment horizontal="center" vertical="center"/>
    </xf>
    <xf numFmtId="0" fontId="4" fillId="0" borderId="5" xfId="9" applyBorder="1" applyAlignment="1">
      <alignment horizontal="right"/>
    </xf>
    <xf numFmtId="2" fontId="4" fillId="0" borderId="6" xfId="9" quotePrefix="1" applyNumberFormat="1" applyBorder="1" applyAlignment="1">
      <alignment horizontal="center" vertical="center"/>
    </xf>
    <xf numFmtId="0" fontId="4" fillId="0" borderId="8" xfId="9" applyBorder="1" applyAlignment="1">
      <alignment horizontal="centerContinuous" vertical="center"/>
    </xf>
    <xf numFmtId="0" fontId="4" fillId="0" borderId="1" xfId="9" applyBorder="1" applyAlignment="1">
      <alignment horizontal="right"/>
    </xf>
    <xf numFmtId="0" fontId="4" fillId="0" borderId="2" xfId="9" applyBorder="1" applyAlignment="1">
      <alignment horizontal="centerContinuous" vertical="center"/>
    </xf>
    <xf numFmtId="0" fontId="4" fillId="0" borderId="2" xfId="7" applyBorder="1"/>
    <xf numFmtId="0" fontId="4" fillId="0" borderId="8" xfId="7" applyBorder="1"/>
    <xf numFmtId="49" fontId="4" fillId="0" borderId="20" xfId="9" applyNumberFormat="1" applyBorder="1" applyAlignment="1">
      <alignment horizontal="center"/>
    </xf>
    <xf numFmtId="1" fontId="4" fillId="0" borderId="24" xfId="9" applyNumberFormat="1" applyBorder="1" applyAlignment="1">
      <alignment horizontal="center"/>
    </xf>
    <xf numFmtId="0" fontId="4" fillId="0" borderId="24" xfId="9" applyBorder="1" applyAlignment="1">
      <alignment horizontal="center"/>
    </xf>
    <xf numFmtId="0" fontId="4" fillId="0" borderId="6" xfId="7" applyBorder="1"/>
    <xf numFmtId="0" fontId="3" fillId="0" borderId="5" xfId="7" applyFont="1" applyBorder="1"/>
    <xf numFmtId="0" fontId="4" fillId="0" borderId="2" xfId="7" applyBorder="1" applyAlignment="1">
      <alignment wrapText="1"/>
    </xf>
    <xf numFmtId="0" fontId="4" fillId="0" borderId="2" xfId="7" applyBorder="1" applyAlignment="1">
      <alignment horizontal="center" vertical="center"/>
    </xf>
    <xf numFmtId="0" fontId="4" fillId="0" borderId="16" xfId="7" applyBorder="1"/>
    <xf numFmtId="0" fontId="4" fillId="0" borderId="6" xfId="0" applyFont="1" applyBorder="1"/>
    <xf numFmtId="0" fontId="4" fillId="0" borderId="5" xfId="0" applyFont="1" applyBorder="1"/>
    <xf numFmtId="0" fontId="4" fillId="0" borderId="16" xfId="0" applyFont="1" applyBorder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" fontId="11" fillId="0" borderId="0" xfId="6" applyNumberFormat="1" applyFont="1" applyAlignment="1">
      <alignment horizontal="center" vertical="center"/>
    </xf>
    <xf numFmtId="1" fontId="11" fillId="0" borderId="0" xfId="6" applyNumberFormat="1" applyFont="1" applyAlignment="1">
      <alignment horizontal="right" vertical="center"/>
    </xf>
    <xf numFmtId="0" fontId="11" fillId="0" borderId="3" xfId="6" applyFont="1" applyBorder="1" applyAlignment="1">
      <alignment horizontal="center" vertical="center"/>
    </xf>
    <xf numFmtId="0" fontId="2" fillId="0" borderId="0" xfId="6" applyFont="1" applyAlignment="1">
      <alignment horizontal="left"/>
    </xf>
    <xf numFmtId="0" fontId="10" fillId="0" borderId="0" xfId="6"/>
    <xf numFmtId="1" fontId="10" fillId="0" borderId="0" xfId="6" applyNumberFormat="1" applyAlignment="1">
      <alignment horizontal="right"/>
    </xf>
    <xf numFmtId="167" fontId="4" fillId="0" borderId="6" xfId="8" applyNumberFormat="1" applyFont="1" applyBorder="1"/>
    <xf numFmtId="0" fontId="4" fillId="0" borderId="8" xfId="0" applyFont="1" applyBorder="1"/>
    <xf numFmtId="2" fontId="11" fillId="0" borderId="0" xfId="6" applyNumberFormat="1" applyFont="1" applyAlignment="1">
      <alignment horizontal="center" vertical="center"/>
    </xf>
    <xf numFmtId="0" fontId="11" fillId="0" borderId="3" xfId="6" applyFont="1" applyBorder="1" applyAlignment="1">
      <alignment horizontal="right" vertical="center"/>
    </xf>
    <xf numFmtId="2" fontId="11" fillId="0" borderId="3" xfId="6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8" applyFont="1" applyAlignment="1">
      <alignment horizontal="left" vertical="top"/>
    </xf>
    <xf numFmtId="14" fontId="7" fillId="0" borderId="18" xfId="8" applyNumberFormat="1" applyBorder="1" applyAlignment="1">
      <alignment horizontal="center" vertical="center"/>
    </xf>
    <xf numFmtId="164" fontId="0" fillId="0" borderId="17" xfId="0" applyNumberFormat="1" applyBorder="1" applyAlignment="1">
      <alignment vertical="center"/>
    </xf>
    <xf numFmtId="0" fontId="0" fillId="0" borderId="21" xfId="0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4" fontId="0" fillId="0" borderId="21" xfId="0" applyNumberFormat="1" applyBorder="1" applyAlignment="1">
      <alignment vertical="center"/>
    </xf>
    <xf numFmtId="0" fontId="4" fillId="0" borderId="16" xfId="8" applyFont="1" applyBorder="1" applyAlignment="1">
      <alignment horizontal="center"/>
    </xf>
    <xf numFmtId="0" fontId="0" fillId="0" borderId="33" xfId="0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4" fontId="0" fillId="0" borderId="33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4" fillId="0" borderId="0" xfId="9" applyAlignment="1">
      <alignment horizontal="left" vertical="top" wrapText="1"/>
    </xf>
    <xf numFmtId="1" fontId="1" fillId="0" borderId="16" xfId="10" applyNumberFormat="1" applyBorder="1" applyAlignment="1">
      <alignment horizontal="center"/>
    </xf>
    <xf numFmtId="0" fontId="4" fillId="0" borderId="16" xfId="7" applyBorder="1" applyAlignment="1">
      <alignment horizontal="center" vertical="center"/>
    </xf>
    <xf numFmtId="11" fontId="4" fillId="0" borderId="0" xfId="0" applyNumberFormat="1" applyFont="1"/>
    <xf numFmtId="14" fontId="4" fillId="0" borderId="12" xfId="8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9" applyFont="1" applyAlignment="1">
      <alignment horizontal="left" vertical="top"/>
    </xf>
    <xf numFmtId="0" fontId="4" fillId="0" borderId="33" xfId="7" applyBorder="1" applyAlignment="1">
      <alignment horizontal="left" vertical="center"/>
    </xf>
    <xf numFmtId="49" fontId="4" fillId="0" borderId="14" xfId="9" applyNumberFormat="1" applyBorder="1" applyAlignment="1">
      <alignment horizontal="center"/>
    </xf>
    <xf numFmtId="1" fontId="4" fillId="0" borderId="14" xfId="9" applyNumberFormat="1" applyBorder="1" applyAlignment="1">
      <alignment horizontal="center"/>
    </xf>
    <xf numFmtId="0" fontId="4" fillId="0" borderId="32" xfId="9" applyBorder="1" applyAlignment="1">
      <alignment horizontal="center"/>
    </xf>
    <xf numFmtId="0" fontId="3" fillId="0" borderId="0" xfId="9" applyFont="1" applyAlignment="1">
      <alignment horizontal="right"/>
    </xf>
    <xf numFmtId="0" fontId="11" fillId="0" borderId="0" xfId="10" applyFont="1" applyAlignment="1">
      <alignment horizontal="center"/>
    </xf>
    <xf numFmtId="1" fontId="11" fillId="0" borderId="0" xfId="10" applyNumberFormat="1" applyFont="1" applyAlignment="1">
      <alignment horizontal="center"/>
    </xf>
    <xf numFmtId="0" fontId="11" fillId="0" borderId="1" xfId="10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5" xfId="0" applyBorder="1"/>
    <xf numFmtId="0" fontId="14" fillId="0" borderId="6" xfId="0" applyFont="1" applyBorder="1"/>
    <xf numFmtId="0" fontId="4" fillId="0" borderId="6" xfId="9" applyBorder="1" applyAlignment="1">
      <alignment horizontal="right"/>
    </xf>
    <xf numFmtId="2" fontId="0" fillId="0" borderId="6" xfId="0" applyNumberFormat="1" applyBorder="1"/>
    <xf numFmtId="2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/>
    <xf numFmtId="0" fontId="3" fillId="0" borderId="6" xfId="9" quotePrefix="1" applyFont="1" applyBorder="1" applyAlignment="1">
      <alignment horizontal="right" vertical="center"/>
    </xf>
    <xf numFmtId="0" fontId="3" fillId="0" borderId="6" xfId="9" applyFont="1" applyBorder="1"/>
    <xf numFmtId="0" fontId="4" fillId="0" borderId="10" xfId="9" applyBorder="1"/>
    <xf numFmtId="0" fontId="4" fillId="0" borderId="11" xfId="9" applyBorder="1"/>
    <xf numFmtId="168" fontId="4" fillId="0" borderId="12" xfId="9" applyNumberFormat="1" applyBorder="1" applyAlignment="1">
      <alignment horizontal="center" vertical="center"/>
    </xf>
    <xf numFmtId="0" fontId="4" fillId="0" borderId="0" xfId="9" applyAlignment="1">
      <alignment horizontal="right" vertical="center"/>
    </xf>
    <xf numFmtId="0" fontId="6" fillId="0" borderId="0" xfId="9" applyFont="1" applyAlignment="1">
      <alignment horizontal="left" vertical="center"/>
    </xf>
    <xf numFmtId="14" fontId="4" fillId="0" borderId="14" xfId="9" applyNumberFormat="1" applyBorder="1" applyAlignment="1">
      <alignment horizontal="center" vertical="center"/>
    </xf>
    <xf numFmtId="0" fontId="4" fillId="0" borderId="13" xfId="9" applyBorder="1"/>
    <xf numFmtId="1" fontId="4" fillId="0" borderId="18" xfId="9" applyNumberFormat="1" applyBorder="1" applyAlignment="1">
      <alignment horizontal="center"/>
    </xf>
    <xf numFmtId="0" fontId="4" fillId="0" borderId="18" xfId="9" applyBorder="1" applyAlignment="1">
      <alignment horizontal="center"/>
    </xf>
    <xf numFmtId="2" fontId="4" fillId="0" borderId="0" xfId="7" applyNumberFormat="1" applyAlignment="1">
      <alignment horizontal="center"/>
    </xf>
    <xf numFmtId="0" fontId="14" fillId="0" borderId="0" xfId="7" applyFont="1"/>
    <xf numFmtId="0" fontId="4" fillId="0" borderId="3" xfId="9" applyBorder="1" applyAlignment="1">
      <alignment horizontal="right"/>
    </xf>
    <xf numFmtId="166" fontId="11" fillId="0" borderId="0" xfId="10" applyNumberFormat="1" applyFont="1" applyAlignment="1">
      <alignment horizontal="center"/>
    </xf>
    <xf numFmtId="0" fontId="4" fillId="0" borderId="16" xfId="7" applyBorder="1" applyAlignment="1">
      <alignment wrapText="1"/>
    </xf>
    <xf numFmtId="0" fontId="3" fillId="0" borderId="0" xfId="7" applyFont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0" fontId="10" fillId="0" borderId="15" xfId="6" applyBorder="1" applyAlignment="1">
      <alignment horizontal="center"/>
    </xf>
    <xf numFmtId="0" fontId="4" fillId="0" borderId="42" xfId="9" applyBorder="1" applyAlignment="1">
      <alignment horizontal="center"/>
    </xf>
    <xf numFmtId="1" fontId="11" fillId="0" borderId="1" xfId="6" applyNumberFormat="1" applyFont="1" applyBorder="1" applyAlignment="1">
      <alignment horizontal="center"/>
    </xf>
    <xf numFmtId="0" fontId="4" fillId="0" borderId="0" xfId="7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1" fontId="4" fillId="0" borderId="0" xfId="7" applyNumberFormat="1" applyAlignment="1">
      <alignment horizontal="center"/>
    </xf>
    <xf numFmtId="2" fontId="3" fillId="0" borderId="0" xfId="7" applyNumberFormat="1" applyFont="1" applyAlignment="1">
      <alignment horizontal="center"/>
    </xf>
    <xf numFmtId="0" fontId="17" fillId="0" borderId="0" xfId="0" applyFont="1"/>
    <xf numFmtId="0" fontId="19" fillId="0" borderId="0" xfId="0" applyFont="1"/>
    <xf numFmtId="2" fontId="3" fillId="0" borderId="0" xfId="0" applyNumberFormat="1" applyFont="1" applyAlignment="1">
      <alignment horizontal="center"/>
    </xf>
    <xf numFmtId="0" fontId="11" fillId="0" borderId="16" xfId="6" applyFont="1" applyBorder="1" applyAlignment="1">
      <alignment horizontal="left"/>
    </xf>
    <xf numFmtId="0" fontId="19" fillId="0" borderId="0" xfId="7" applyFont="1"/>
    <xf numFmtId="0" fontId="0" fillId="0" borderId="3" xfId="0" applyBorder="1" applyAlignment="1">
      <alignment horizontal="center"/>
    </xf>
    <xf numFmtId="0" fontId="0" fillId="0" borderId="46" xfId="0" applyBorder="1"/>
    <xf numFmtId="0" fontId="11" fillId="0" borderId="0" xfId="6" applyFont="1"/>
    <xf numFmtId="1" fontId="11" fillId="0" borderId="7" xfId="6" applyNumberFormat="1" applyFont="1" applyBorder="1" applyAlignment="1">
      <alignment horizontal="center"/>
    </xf>
    <xf numFmtId="0" fontId="11" fillId="0" borderId="46" xfId="6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13" fillId="0" borderId="0" xfId="0" applyFont="1"/>
    <xf numFmtId="0" fontId="4" fillId="0" borderId="0" xfId="9" applyAlignment="1">
      <alignment horizontal="left" indent="1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4" fillId="0" borderId="3" xfId="7" applyBorder="1" applyAlignment="1">
      <alignment horizontal="center" vertical="center"/>
    </xf>
    <xf numFmtId="0" fontId="4" fillId="0" borderId="0" xfId="9" applyAlignment="1">
      <alignment horizontal="left" vertical="top"/>
    </xf>
    <xf numFmtId="0" fontId="4" fillId="0" borderId="3" xfId="9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1" fontId="11" fillId="0" borderId="3" xfId="6" applyNumberFormat="1" applyFont="1" applyBorder="1" applyAlignment="1">
      <alignment horizontal="right" vertical="center"/>
    </xf>
    <xf numFmtId="0" fontId="4" fillId="0" borderId="46" xfId="0" applyFont="1" applyBorder="1" applyAlignment="1">
      <alignment vertical="center"/>
    </xf>
    <xf numFmtId="0" fontId="7" fillId="0" borderId="47" xfId="8" applyBorder="1" applyAlignment="1">
      <alignment horizontal="centerContinuous" vertical="center"/>
    </xf>
    <xf numFmtId="0" fontId="7" fillId="0" borderId="16" xfId="8" applyBorder="1" applyAlignment="1">
      <alignment horizontal="centerContinuous" vertical="center"/>
    </xf>
    <xf numFmtId="0" fontId="1" fillId="0" borderId="0" xfId="10" applyAlignment="1">
      <alignment horizontal="center"/>
    </xf>
    <xf numFmtId="1" fontId="4" fillId="0" borderId="51" xfId="9" applyNumberFormat="1" applyBorder="1" applyAlignment="1">
      <alignment horizontal="center"/>
    </xf>
    <xf numFmtId="1" fontId="4" fillId="0" borderId="0" xfId="9" applyNumberFormat="1" applyAlignment="1">
      <alignment horizontal="center"/>
    </xf>
    <xf numFmtId="0" fontId="4" fillId="0" borderId="46" xfId="7" applyBorder="1"/>
    <xf numFmtId="0" fontId="17" fillId="0" borderId="0" xfId="7" applyFont="1"/>
    <xf numFmtId="0" fontId="4" fillId="0" borderId="0" xfId="9" applyAlignment="1">
      <alignment horizontal="center" vertical="top"/>
    </xf>
    <xf numFmtId="1" fontId="4" fillId="0" borderId="0" xfId="9" applyNumberFormat="1" applyAlignment="1">
      <alignment horizontal="center" vertical="top"/>
    </xf>
    <xf numFmtId="0" fontId="14" fillId="0" borderId="3" xfId="9" applyFont="1" applyBorder="1" applyAlignment="1">
      <alignment horizontal="left" vertical="top"/>
    </xf>
    <xf numFmtId="0" fontId="4" fillId="0" borderId="3" xfId="9" applyBorder="1" applyAlignment="1">
      <alignment horizontal="left" vertical="top"/>
    </xf>
    <xf numFmtId="1" fontId="4" fillId="0" borderId="3" xfId="9" applyNumberFormat="1" applyBorder="1" applyAlignment="1">
      <alignment horizontal="center" vertical="top"/>
    </xf>
    <xf numFmtId="0" fontId="4" fillId="0" borderId="3" xfId="9" applyBorder="1" applyAlignment="1">
      <alignment horizontal="center" vertical="top"/>
    </xf>
    <xf numFmtId="2" fontId="3" fillId="0" borderId="3" xfId="7" applyNumberFormat="1" applyFont="1" applyBorder="1" applyAlignment="1">
      <alignment horizontal="center"/>
    </xf>
    <xf numFmtId="166" fontId="4" fillId="0" borderId="3" xfId="7" applyNumberFormat="1" applyBorder="1" applyAlignment="1">
      <alignment horizontal="center" vertical="center"/>
    </xf>
    <xf numFmtId="0" fontId="4" fillId="0" borderId="46" xfId="7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vertical="center"/>
    </xf>
    <xf numFmtId="1" fontId="4" fillId="0" borderId="17" xfId="0" applyNumberFormat="1" applyFont="1" applyBorder="1" applyAlignment="1">
      <alignment horizontal="center" vertical="center"/>
    </xf>
    <xf numFmtId="168" fontId="4" fillId="0" borderId="14" xfId="9" applyNumberFormat="1" applyBorder="1" applyAlignment="1">
      <alignment horizontal="center" vertical="center"/>
    </xf>
    <xf numFmtId="3" fontId="4" fillId="0" borderId="0" xfId="7" applyNumberFormat="1"/>
    <xf numFmtId="165" fontId="18" fillId="0" borderId="3" xfId="0" applyNumberFormat="1" applyFont="1" applyBorder="1"/>
    <xf numFmtId="1" fontId="18" fillId="0" borderId="3" xfId="0" applyNumberFormat="1" applyFont="1" applyBorder="1" applyAlignment="1">
      <alignment horizontal="center"/>
    </xf>
    <xf numFmtId="1" fontId="18" fillId="0" borderId="3" xfId="6" applyNumberFormat="1" applyFont="1" applyBorder="1" applyAlignment="1">
      <alignment horizontal="center"/>
    </xf>
    <xf numFmtId="166" fontId="3" fillId="0" borderId="3" xfId="7" applyNumberFormat="1" applyFont="1" applyBorder="1" applyAlignment="1">
      <alignment horizontal="center" vertical="center"/>
    </xf>
    <xf numFmtId="166" fontId="4" fillId="0" borderId="0" xfId="9" applyNumberFormat="1" applyAlignment="1">
      <alignment horizontal="center" vertical="top"/>
    </xf>
    <xf numFmtId="0" fontId="4" fillId="0" borderId="3" xfId="8" applyFont="1" applyBorder="1" applyAlignment="1">
      <alignment horizontal="left" vertical="top"/>
    </xf>
    <xf numFmtId="0" fontId="7" fillId="0" borderId="3" xfId="8" applyBorder="1" applyAlignment="1">
      <alignment horizontal="right"/>
    </xf>
    <xf numFmtId="0" fontId="4" fillId="0" borderId="3" xfId="8" applyFont="1" applyBorder="1" applyAlignment="1">
      <alignment horizontal="center"/>
    </xf>
    <xf numFmtId="0" fontId="16" fillId="0" borderId="0" xfId="0" applyFont="1" applyAlignment="1">
      <alignment horizontal="center"/>
    </xf>
    <xf numFmtId="0" fontId="4" fillId="0" borderId="52" xfId="9" applyBorder="1"/>
    <xf numFmtId="0" fontId="4" fillId="0" borderId="47" xfId="9" applyBorder="1" applyAlignment="1">
      <alignment horizontal="centerContinuous" vertical="center"/>
    </xf>
    <xf numFmtId="0" fontId="0" fillId="0" borderId="47" xfId="0" applyBorder="1"/>
    <xf numFmtId="2" fontId="18" fillId="0" borderId="0" xfId="6" applyNumberFormat="1" applyFont="1" applyAlignment="1">
      <alignment horizontal="center" vertical="center"/>
    </xf>
    <xf numFmtId="166" fontId="18" fillId="0" borderId="3" xfId="7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5" applyBorder="1" applyAlignment="1" applyProtection="1"/>
    <xf numFmtId="0" fontId="4" fillId="0" borderId="1" xfId="0" applyFont="1" applyBorder="1" applyAlignment="1">
      <alignment horizontal="right" wrapText="1"/>
    </xf>
    <xf numFmtId="166" fontId="4" fillId="0" borderId="0" xfId="0" applyNumberFormat="1" applyFont="1" applyAlignment="1">
      <alignment horizontal="center"/>
    </xf>
    <xf numFmtId="0" fontId="4" fillId="0" borderId="7" xfId="0" applyFont="1" applyBorder="1"/>
    <xf numFmtId="1" fontId="16" fillId="0" borderId="3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9" applyBorder="1" applyAlignment="1">
      <alignment horizontal="center"/>
    </xf>
    <xf numFmtId="0" fontId="5" fillId="0" borderId="0" xfId="9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2" fontId="4" fillId="0" borderId="0" xfId="0" applyNumberFormat="1" applyFont="1" applyAlignment="1">
      <alignment horizontal="center" wrapText="1"/>
    </xf>
    <xf numFmtId="0" fontId="4" fillId="0" borderId="32" xfId="8" applyFont="1" applyBorder="1" applyAlignment="1">
      <alignment horizontal="center"/>
    </xf>
    <xf numFmtId="0" fontId="4" fillId="0" borderId="0" xfId="9" applyAlignment="1">
      <alignment vertical="top"/>
    </xf>
    <xf numFmtId="2" fontId="4" fillId="0" borderId="0" xfId="9" applyNumberFormat="1" applyAlignment="1">
      <alignment horizontal="center" vertical="top"/>
    </xf>
    <xf numFmtId="0" fontId="11" fillId="0" borderId="1" xfId="6" applyFont="1" applyBorder="1" applyAlignment="1">
      <alignment horizontal="left"/>
    </xf>
    <xf numFmtId="0" fontId="11" fillId="0" borderId="1" xfId="6" applyFont="1" applyBorder="1" applyAlignment="1">
      <alignment horizontal="left" vertical="center"/>
    </xf>
    <xf numFmtId="2" fontId="4" fillId="0" borderId="0" xfId="6" applyNumberFormat="1" applyFont="1" applyAlignment="1">
      <alignment horizontal="center" vertical="center"/>
    </xf>
    <xf numFmtId="1" fontId="4" fillId="0" borderId="0" xfId="6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/>
    </xf>
    <xf numFmtId="0" fontId="1" fillId="0" borderId="5" xfId="10" applyBorder="1" applyAlignment="1">
      <alignment horizontal="center"/>
    </xf>
    <xf numFmtId="0" fontId="1" fillId="0" borderId="6" xfId="10" applyBorder="1" applyAlignment="1">
      <alignment horizontal="center"/>
    </xf>
    <xf numFmtId="169" fontId="4" fillId="0" borderId="0" xfId="9" applyNumberFormat="1" applyAlignment="1">
      <alignment horizontal="center" vertical="top"/>
    </xf>
    <xf numFmtId="0" fontId="4" fillId="0" borderId="16" xfId="7" applyBorder="1" applyAlignment="1">
      <alignment horizontal="center" wrapText="1"/>
    </xf>
    <xf numFmtId="0" fontId="4" fillId="0" borderId="16" xfId="7" applyBorder="1" applyAlignment="1">
      <alignment horizontal="center"/>
    </xf>
    <xf numFmtId="0" fontId="4" fillId="0" borderId="3" xfId="7" applyBorder="1" applyAlignment="1">
      <alignment horizontal="center"/>
    </xf>
    <xf numFmtId="2" fontId="4" fillId="0" borderId="0" xfId="7" applyNumberFormat="1" applyAlignment="1">
      <alignment horizontal="center" vertical="center"/>
    </xf>
    <xf numFmtId="43" fontId="4" fillId="0" borderId="0" xfId="11" applyFont="1" applyAlignment="1">
      <alignment horizontal="center"/>
    </xf>
    <xf numFmtId="43" fontId="4" fillId="0" borderId="0" xfId="11" applyFont="1" applyFill="1" applyAlignment="1">
      <alignment horizontal="center"/>
    </xf>
    <xf numFmtId="43" fontId="4" fillId="0" borderId="0" xfId="11" applyFont="1" applyFill="1" applyAlignment="1">
      <alignment horizontal="center" vertical="center"/>
    </xf>
    <xf numFmtId="2" fontId="4" fillId="0" borderId="0" xfId="11" applyNumberFormat="1" applyFont="1" applyAlignment="1">
      <alignment horizontal="center" vertical="center"/>
    </xf>
    <xf numFmtId="2" fontId="4" fillId="0" borderId="0" xfId="11" applyNumberFormat="1" applyFont="1" applyAlignment="1">
      <alignment horizontal="center"/>
    </xf>
    <xf numFmtId="2" fontId="4" fillId="0" borderId="0" xfId="11" applyNumberFormat="1" applyFont="1" applyFill="1" applyAlignment="1">
      <alignment horizontal="center"/>
    </xf>
    <xf numFmtId="2" fontId="4" fillId="0" borderId="0" xfId="11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/>
    </xf>
    <xf numFmtId="49" fontId="4" fillId="0" borderId="33" xfId="0" applyNumberFormat="1" applyFont="1" applyBorder="1" applyAlignment="1">
      <alignment horizontal="center" vertical="center"/>
    </xf>
    <xf numFmtId="1" fontId="3" fillId="0" borderId="0" xfId="7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7" applyFont="1" applyAlignment="1">
      <alignment horizontal="center"/>
    </xf>
    <xf numFmtId="1" fontId="3" fillId="0" borderId="0" xfId="9" applyNumberFormat="1" applyFont="1" applyAlignment="1">
      <alignment horizontal="center"/>
    </xf>
    <xf numFmtId="1" fontId="11" fillId="2" borderId="1" xfId="6" applyNumberFormat="1" applyFont="1" applyFill="1" applyBorder="1" applyAlignment="1">
      <alignment horizontal="left"/>
    </xf>
    <xf numFmtId="1" fontId="11" fillId="2" borderId="0" xfId="6" applyNumberFormat="1" applyFont="1" applyFill="1" applyAlignment="1">
      <alignment horizontal="center"/>
    </xf>
    <xf numFmtId="0" fontId="11" fillId="2" borderId="0" xfId="6" applyFont="1" applyFill="1" applyAlignment="1">
      <alignment horizontal="center"/>
    </xf>
    <xf numFmtId="1" fontId="12" fillId="2" borderId="0" xfId="6" applyNumberFormat="1" applyFont="1" applyFill="1" applyAlignment="1">
      <alignment horizontal="center"/>
    </xf>
    <xf numFmtId="0" fontId="11" fillId="2" borderId="0" xfId="6" applyFont="1" applyFill="1" applyAlignment="1">
      <alignment horizontal="left"/>
    </xf>
    <xf numFmtId="0" fontId="11" fillId="2" borderId="1" xfId="6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1" fillId="2" borderId="1" xfId="6" applyFont="1" applyFill="1" applyBorder="1" applyAlignment="1">
      <alignment horizontal="left"/>
    </xf>
    <xf numFmtId="2" fontId="11" fillId="2" borderId="0" xfId="6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1" fillId="0" borderId="16" xfId="6" applyFont="1" applyBorder="1" applyAlignment="1">
      <alignment horizontal="center"/>
    </xf>
    <xf numFmtId="0" fontId="4" fillId="0" borderId="0" xfId="9" quotePrefix="1" applyAlignment="1">
      <alignment horizontal="center" vertical="top"/>
    </xf>
    <xf numFmtId="0" fontId="7" fillId="0" borderId="3" xfId="8" applyBorder="1" applyAlignment="1">
      <alignment horizontal="center"/>
    </xf>
    <xf numFmtId="0" fontId="4" fillId="0" borderId="6" xfId="7" applyBorder="1" applyAlignment="1">
      <alignment horizontal="center"/>
    </xf>
    <xf numFmtId="11" fontId="4" fillId="0" borderId="0" xfId="7" applyNumberFormat="1" applyAlignment="1">
      <alignment horizontal="center"/>
    </xf>
    <xf numFmtId="2" fontId="18" fillId="0" borderId="0" xfId="9" applyNumberFormat="1" applyFont="1" applyAlignment="1">
      <alignment horizontal="center" vertical="top"/>
    </xf>
    <xf numFmtId="169" fontId="3" fillId="0" borderId="0" xfId="9" applyNumberFormat="1" applyFont="1" applyAlignment="1">
      <alignment horizontal="center" vertical="top"/>
    </xf>
    <xf numFmtId="1" fontId="3" fillId="0" borderId="0" xfId="9" applyNumberFormat="1" applyFont="1" applyAlignment="1">
      <alignment horizontal="center" vertical="top"/>
    </xf>
    <xf numFmtId="2" fontId="3" fillId="0" borderId="0" xfId="9" applyNumberFormat="1" applyFont="1" applyAlignment="1">
      <alignment horizontal="center"/>
    </xf>
    <xf numFmtId="11" fontId="11" fillId="0" borderId="7" xfId="6" applyNumberFormat="1" applyFont="1" applyBorder="1" applyAlignment="1">
      <alignment horizontal="left" vertical="center"/>
    </xf>
    <xf numFmtId="0" fontId="0" fillId="0" borderId="0" xfId="0" applyProtection="1">
      <protection locked="0"/>
    </xf>
    <xf numFmtId="0" fontId="25" fillId="0" borderId="0" xfId="0" applyFont="1"/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Alignment="1">
      <alignment horizontal="left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Alignment="1">
      <alignment horizontal="left"/>
    </xf>
    <xf numFmtId="0" fontId="26" fillId="0" borderId="0" xfId="0" applyFont="1" applyAlignment="1" applyProtection="1">
      <alignment horizontal="center"/>
      <protection locked="0"/>
    </xf>
    <xf numFmtId="0" fontId="26" fillId="0" borderId="0" xfId="0" applyFont="1" applyAlignment="1">
      <alignment horizontal="center"/>
    </xf>
    <xf numFmtId="171" fontId="26" fillId="0" borderId="0" xfId="0" applyNumberFormat="1" applyFont="1" applyAlignment="1" applyProtection="1">
      <alignment horizontal="left"/>
      <protection locked="0"/>
    </xf>
    <xf numFmtId="0" fontId="28" fillId="0" borderId="20" xfId="0" applyFont="1" applyBorder="1" applyAlignment="1" applyProtection="1">
      <alignment horizontal="left"/>
      <protection locked="0"/>
    </xf>
    <xf numFmtId="0" fontId="29" fillId="0" borderId="20" xfId="0" applyFont="1" applyBorder="1" applyAlignment="1">
      <alignment horizontal="left"/>
    </xf>
    <xf numFmtId="0" fontId="8" fillId="0" borderId="20" xfId="5" applyBorder="1" applyAlignment="1" applyProtection="1">
      <alignment horizontal="left"/>
      <protection locked="0"/>
    </xf>
    <xf numFmtId="0" fontId="28" fillId="0" borderId="18" xfId="0" applyFont="1" applyBorder="1"/>
    <xf numFmtId="0" fontId="3" fillId="0" borderId="18" xfId="0" applyFont="1" applyBorder="1"/>
    <xf numFmtId="0" fontId="3" fillId="0" borderId="18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1" xfId="0" applyFont="1" applyBorder="1" applyAlignment="1">
      <alignment horizontal="center"/>
    </xf>
    <xf numFmtId="44" fontId="4" fillId="0" borderId="0" xfId="12" applyFont="1" applyBorder="1"/>
    <xf numFmtId="2" fontId="4" fillId="0" borderId="0" xfId="12" applyNumberFormat="1" applyFont="1" applyBorder="1" applyAlignment="1">
      <alignment horizontal="center"/>
    </xf>
    <xf numFmtId="2" fontId="16" fillId="0" borderId="0" xfId="0" applyNumberFormat="1" applyFont="1"/>
    <xf numFmtId="172" fontId="4" fillId="0" borderId="0" xfId="12" applyNumberFormat="1" applyFont="1" applyBorder="1" applyAlignment="1">
      <alignment horizontal="center"/>
    </xf>
    <xf numFmtId="172" fontId="4" fillId="0" borderId="14" xfId="12" applyNumberFormat="1" applyFont="1" applyBorder="1" applyAlignment="1">
      <alignment horizontal="center"/>
    </xf>
    <xf numFmtId="172" fontId="0" fillId="0" borderId="0" xfId="3" applyNumberFormat="1" applyFont="1" applyBorder="1"/>
    <xf numFmtId="169" fontId="4" fillId="0" borderId="3" xfId="9" applyNumberFormat="1" applyBorder="1" applyAlignment="1">
      <alignment horizontal="center" vertical="top"/>
    </xf>
    <xf numFmtId="0" fontId="26" fillId="0" borderId="18" xfId="0" quotePrefix="1" applyFont="1" applyBorder="1" applyAlignment="1" applyProtection="1">
      <alignment horizontal="left"/>
      <protection locked="0"/>
    </xf>
    <xf numFmtId="0" fontId="26" fillId="0" borderId="18" xfId="0" applyFont="1" applyBorder="1"/>
    <xf numFmtId="0" fontId="0" fillId="0" borderId="0" xfId="0" applyAlignment="1">
      <alignment horizontal="left"/>
    </xf>
    <xf numFmtId="0" fontId="27" fillId="0" borderId="18" xfId="0" applyFont="1" applyBorder="1" applyAlignment="1">
      <alignment horizontal="left"/>
    </xf>
    <xf numFmtId="0" fontId="4" fillId="0" borderId="1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1" fontId="4" fillId="0" borderId="0" xfId="7" applyNumberFormat="1" applyAlignment="1">
      <alignment horizontal="center" vertical="center"/>
    </xf>
    <xf numFmtId="0" fontId="4" fillId="0" borderId="3" xfId="9" applyBorder="1" applyAlignment="1">
      <alignment vertical="top"/>
    </xf>
    <xf numFmtId="0" fontId="4" fillId="0" borderId="0" xfId="9" applyAlignment="1">
      <alignment horizontal="center" vertical="top" wrapText="1"/>
    </xf>
    <xf numFmtId="0" fontId="4" fillId="0" borderId="0" xfId="9" applyAlignment="1">
      <alignment horizontal="center" vertical="center"/>
    </xf>
    <xf numFmtId="2" fontId="4" fillId="0" borderId="0" xfId="9" applyNumberFormat="1" applyAlignment="1">
      <alignment horizontal="center" vertical="center" wrapText="1"/>
    </xf>
    <xf numFmtId="0" fontId="4" fillId="0" borderId="0" xfId="7" applyAlignment="1">
      <alignment horizontal="left"/>
    </xf>
    <xf numFmtId="0" fontId="4" fillId="0" borderId="33" xfId="0" applyFont="1" applyBorder="1" applyAlignment="1">
      <alignment horizontal="center"/>
    </xf>
    <xf numFmtId="0" fontId="4" fillId="0" borderId="33" xfId="0" applyFont="1" applyBorder="1"/>
    <xf numFmtId="1" fontId="4" fillId="0" borderId="33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11" fontId="4" fillId="0" borderId="20" xfId="0" applyNumberFormat="1" applyFont="1" applyBorder="1"/>
    <xf numFmtId="2" fontId="4" fillId="0" borderId="1" xfId="0" applyNumberFormat="1" applyFont="1" applyBorder="1" applyAlignment="1">
      <alignment horizontal="center"/>
    </xf>
    <xf numFmtId="0" fontId="19" fillId="0" borderId="1" xfId="0" applyFont="1" applyBorder="1"/>
    <xf numFmtId="11" fontId="32" fillId="0" borderId="57" xfId="0" applyNumberFormat="1" applyFont="1" applyBorder="1" applyAlignment="1">
      <alignment horizontal="center" vertical="center" wrapText="1"/>
    </xf>
    <xf numFmtId="49" fontId="4" fillId="0" borderId="0" xfId="7" applyNumberFormat="1"/>
    <xf numFmtId="0" fontId="4" fillId="0" borderId="0" xfId="7" applyAlignment="1">
      <alignment horizontal="center" vertical="center" wrapText="1"/>
    </xf>
    <xf numFmtId="0" fontId="4" fillId="0" borderId="0" xfId="7" applyAlignment="1">
      <alignment horizontal="right"/>
    </xf>
    <xf numFmtId="164" fontId="4" fillId="0" borderId="0" xfId="7" applyNumberFormat="1"/>
    <xf numFmtId="0" fontId="14" fillId="0" borderId="0" xfId="7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33" xfId="7" applyBorder="1" applyAlignment="1">
      <alignment horizontal="center" vertical="center"/>
    </xf>
    <xf numFmtId="0" fontId="4" fillId="0" borderId="33" xfId="9" applyBorder="1" applyAlignment="1">
      <alignment horizontal="center" vertical="center"/>
    </xf>
    <xf numFmtId="0" fontId="4" fillId="0" borderId="33" xfId="9" applyBorder="1" applyAlignment="1">
      <alignment horizontal="center" vertical="center" wrapText="1"/>
    </xf>
    <xf numFmtId="0" fontId="4" fillId="0" borderId="33" xfId="7" applyBorder="1" applyAlignment="1">
      <alignment vertical="center"/>
    </xf>
    <xf numFmtId="0" fontId="4" fillId="0" borderId="0" xfId="7" applyAlignment="1">
      <alignment vertical="center"/>
    </xf>
    <xf numFmtId="166" fontId="4" fillId="0" borderId="33" xfId="7" applyNumberFormat="1" applyBorder="1" applyAlignment="1">
      <alignment horizontal="center" vertical="center"/>
    </xf>
    <xf numFmtId="2" fontId="4" fillId="0" borderId="33" xfId="7" applyNumberFormat="1" applyBorder="1" applyAlignment="1">
      <alignment horizontal="center" vertical="center"/>
    </xf>
    <xf numFmtId="2" fontId="4" fillId="0" borderId="0" xfId="7" applyNumberFormat="1"/>
    <xf numFmtId="0" fontId="4" fillId="0" borderId="33" xfId="0" applyFont="1" applyBorder="1" applyAlignment="1">
      <alignment horizontal="center" vertical="center" wrapText="1"/>
    </xf>
    <xf numFmtId="2" fontId="4" fillId="0" borderId="3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4" fillId="0" borderId="0" xfId="9" applyNumberFormat="1" applyAlignment="1">
      <alignment horizontal="center" vertical="top" wrapText="1"/>
    </xf>
    <xf numFmtId="0" fontId="4" fillId="0" borderId="33" xfId="7" applyBorder="1"/>
    <xf numFmtId="0" fontId="4" fillId="0" borderId="33" xfId="7" applyBorder="1" applyAlignment="1">
      <alignment horizontal="center"/>
    </xf>
    <xf numFmtId="0" fontId="4" fillId="0" borderId="0" xfId="0" quotePrefix="1" applyFont="1" applyAlignment="1">
      <alignment horizontal="center"/>
    </xf>
    <xf numFmtId="1" fontId="4" fillId="0" borderId="0" xfId="9" applyNumberFormat="1" applyAlignment="1">
      <alignment horizontal="left" vertical="top"/>
    </xf>
    <xf numFmtId="0" fontId="4" fillId="0" borderId="0" xfId="6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9" applyNumberFormat="1" applyAlignment="1">
      <alignment horizontal="center" vertical="center"/>
    </xf>
    <xf numFmtId="164" fontId="4" fillId="0" borderId="33" xfId="0" applyNumberFormat="1" applyFont="1" applyBorder="1" applyAlignment="1">
      <alignment vertical="center"/>
    </xf>
    <xf numFmtId="0" fontId="4" fillId="0" borderId="59" xfId="0" applyFont="1" applyBorder="1" applyAlignment="1">
      <alignment horizontal="left" vertical="center"/>
    </xf>
    <xf numFmtId="2" fontId="4" fillId="0" borderId="0" xfId="9" quotePrefix="1" applyNumberFormat="1" applyAlignment="1">
      <alignment horizontal="center" vertical="center"/>
    </xf>
    <xf numFmtId="1" fontId="33" fillId="0" borderId="0" xfId="7" applyNumberFormat="1" applyFont="1" applyAlignment="1">
      <alignment horizontal="center" vertical="center"/>
    </xf>
    <xf numFmtId="1" fontId="35" fillId="0" borderId="33" xfId="7" applyNumberFormat="1" applyFont="1" applyBorder="1" applyAlignment="1">
      <alignment horizontal="center" vertical="center"/>
    </xf>
    <xf numFmtId="2" fontId="35" fillId="0" borderId="33" xfId="7" applyNumberFormat="1" applyFont="1" applyBorder="1" applyAlignment="1">
      <alignment horizontal="center" vertical="center"/>
    </xf>
    <xf numFmtId="0" fontId="35" fillId="0" borderId="33" xfId="7" applyFont="1" applyBorder="1" applyAlignment="1">
      <alignment vertical="center"/>
    </xf>
    <xf numFmtId="0" fontId="35" fillId="0" borderId="33" xfId="7" applyFont="1" applyBorder="1" applyAlignment="1">
      <alignment horizontal="center" vertical="center"/>
    </xf>
    <xf numFmtId="49" fontId="13" fillId="0" borderId="33" xfId="7" applyNumberFormat="1" applyFont="1" applyBorder="1"/>
    <xf numFmtId="11" fontId="35" fillId="0" borderId="33" xfId="7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8" fillId="0" borderId="33" xfId="0" applyNumberFormat="1" applyFont="1" applyBorder="1" applyAlignment="1">
      <alignment horizontal="center" vertical="center"/>
    </xf>
    <xf numFmtId="0" fontId="0" fillId="0" borderId="28" xfId="0" applyBorder="1"/>
    <xf numFmtId="0" fontId="16" fillId="0" borderId="0" xfId="0" applyFont="1"/>
    <xf numFmtId="164" fontId="4" fillId="0" borderId="0" xfId="12" applyNumberFormat="1" applyFont="1" applyBorder="1" applyAlignment="1">
      <alignment horizontal="center" vertical="center"/>
    </xf>
    <xf numFmtId="164" fontId="4" fillId="0" borderId="0" xfId="12" applyNumberFormat="1" applyFont="1" applyBorder="1" applyAlignment="1">
      <alignment horizontal="center"/>
    </xf>
    <xf numFmtId="0" fontId="32" fillId="0" borderId="33" xfId="0" applyFont="1" applyBorder="1" applyAlignment="1">
      <alignment horizontal="left" vertical="center"/>
    </xf>
    <xf numFmtId="0" fontId="32" fillId="0" borderId="56" xfId="0" applyFont="1" applyBorder="1" applyAlignment="1">
      <alignment horizontal="left" vertical="center"/>
    </xf>
    <xf numFmtId="0" fontId="32" fillId="0" borderId="57" xfId="0" applyFont="1" applyBorder="1" applyAlignment="1">
      <alignment horizontal="left" vertical="center"/>
    </xf>
    <xf numFmtId="0" fontId="32" fillId="0" borderId="60" xfId="0" applyFont="1" applyBorder="1" applyAlignment="1">
      <alignment horizontal="left" vertical="center"/>
    </xf>
    <xf numFmtId="0" fontId="4" fillId="0" borderId="33" xfId="9" applyBorder="1" applyAlignment="1">
      <alignment vertical="center"/>
    </xf>
    <xf numFmtId="0" fontId="0" fillId="0" borderId="33" xfId="0" applyBorder="1" applyAlignment="1">
      <alignment horizontal="center"/>
    </xf>
    <xf numFmtId="173" fontId="0" fillId="0" borderId="0" xfId="0" applyNumberFormat="1" applyAlignment="1">
      <alignment horizontal="center"/>
    </xf>
    <xf numFmtId="0" fontId="36" fillId="0" borderId="33" xfId="7" applyFont="1" applyBorder="1" applyAlignment="1">
      <alignment horizontal="center" vertical="center" wrapText="1"/>
    </xf>
    <xf numFmtId="164" fontId="35" fillId="0" borderId="33" xfId="7" applyNumberFormat="1" applyFont="1" applyBorder="1" applyAlignment="1">
      <alignment horizontal="center" vertical="center"/>
    </xf>
    <xf numFmtId="1" fontId="35" fillId="0" borderId="0" xfId="7" applyNumberFormat="1" applyFont="1" applyAlignment="1">
      <alignment horizontal="center" vertical="center"/>
    </xf>
    <xf numFmtId="1" fontId="35" fillId="0" borderId="66" xfId="7" applyNumberFormat="1" applyFont="1" applyBorder="1" applyAlignment="1">
      <alignment horizontal="center" vertical="center"/>
    </xf>
    <xf numFmtId="0" fontId="35" fillId="0" borderId="66" xfId="7" applyFont="1" applyBorder="1" applyAlignment="1">
      <alignment horizontal="center" vertical="center"/>
    </xf>
    <xf numFmtId="165" fontId="36" fillId="0" borderId="66" xfId="7" applyNumberFormat="1" applyFont="1" applyBorder="1" applyAlignment="1">
      <alignment horizontal="center" vertical="center"/>
    </xf>
    <xf numFmtId="0" fontId="13" fillId="0" borderId="33" xfId="7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0" fillId="0" borderId="33" xfId="0" quotePrefix="1" applyBorder="1" applyAlignment="1">
      <alignment horizontal="center" vertical="center"/>
    </xf>
    <xf numFmtId="49" fontId="35" fillId="0" borderId="33" xfId="7" applyNumberFormat="1" applyFont="1" applyBorder="1" applyAlignment="1">
      <alignment horizontal="center" vertical="center"/>
    </xf>
    <xf numFmtId="0" fontId="4" fillId="0" borderId="0" xfId="8" applyFont="1" applyAlignment="1">
      <alignment horizontal="left"/>
    </xf>
    <xf numFmtId="0" fontId="4" fillId="0" borderId="16" xfId="0" applyFont="1" applyBorder="1" applyAlignment="1">
      <alignment horizontal="left"/>
    </xf>
    <xf numFmtId="2" fontId="14" fillId="0" borderId="0" xfId="9" applyNumberFormat="1" applyFont="1" applyAlignment="1">
      <alignment horizontal="center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20" xfId="0" applyFont="1" applyBorder="1" applyProtection="1">
      <protection locked="0"/>
    </xf>
    <xf numFmtId="0" fontId="26" fillId="0" borderId="18" xfId="0" quotePrefix="1" applyFont="1" applyBorder="1" applyAlignment="1" applyProtection="1">
      <alignment horizontal="left"/>
      <protection locked="0"/>
    </xf>
    <xf numFmtId="0" fontId="26" fillId="0" borderId="18" xfId="0" applyFont="1" applyBorder="1" applyAlignment="1" applyProtection="1">
      <alignment horizontal="left"/>
      <protection locked="0"/>
    </xf>
    <xf numFmtId="0" fontId="26" fillId="0" borderId="20" xfId="0" applyFont="1" applyBorder="1" applyAlignment="1" applyProtection="1">
      <alignment horizontal="left"/>
      <protection locked="0"/>
    </xf>
    <xf numFmtId="170" fontId="26" fillId="0" borderId="20" xfId="0" applyNumberFormat="1" applyFont="1" applyBorder="1" applyAlignment="1" applyProtection="1">
      <alignment horizontal="center"/>
      <protection locked="0"/>
    </xf>
    <xf numFmtId="0" fontId="26" fillId="0" borderId="20" xfId="0" applyFont="1" applyBorder="1" applyAlignment="1" applyProtection="1">
      <alignment horizontal="center"/>
      <protection locked="0"/>
    </xf>
    <xf numFmtId="0" fontId="26" fillId="0" borderId="18" xfId="0" applyFont="1" applyBorder="1" applyProtection="1">
      <protection locked="0"/>
    </xf>
    <xf numFmtId="0" fontId="35" fillId="0" borderId="67" xfId="9" applyFont="1" applyBorder="1" applyAlignment="1">
      <alignment horizontal="center" vertical="center"/>
    </xf>
    <xf numFmtId="0" fontId="35" fillId="0" borderId="68" xfId="9" applyFont="1" applyBorder="1" applyAlignment="1">
      <alignment horizontal="center" vertical="center"/>
    </xf>
    <xf numFmtId="0" fontId="35" fillId="0" borderId="69" xfId="9" applyFont="1" applyBorder="1" applyAlignment="1">
      <alignment horizontal="center" vertical="center"/>
    </xf>
    <xf numFmtId="0" fontId="34" fillId="0" borderId="70" xfId="7" applyFont="1" applyBorder="1" applyAlignment="1">
      <alignment horizontal="center" vertical="center"/>
    </xf>
    <xf numFmtId="0" fontId="34" fillId="0" borderId="71" xfId="7" applyFont="1" applyBorder="1" applyAlignment="1">
      <alignment horizontal="center" vertical="center"/>
    </xf>
    <xf numFmtId="0" fontId="34" fillId="0" borderId="30" xfId="7" applyFont="1" applyBorder="1" applyAlignment="1">
      <alignment horizontal="center" vertical="center"/>
    </xf>
    <xf numFmtId="0" fontId="34" fillId="0" borderId="20" xfId="7" applyFont="1" applyBorder="1" applyAlignment="1">
      <alignment horizontal="center" vertical="center"/>
    </xf>
    <xf numFmtId="2" fontId="35" fillId="0" borderId="33" xfId="7" applyNumberFormat="1" applyFont="1" applyBorder="1" applyAlignment="1">
      <alignment horizontal="center" vertical="center"/>
    </xf>
    <xf numFmtId="49" fontId="36" fillId="0" borderId="33" xfId="7" applyNumberFormat="1" applyFont="1" applyBorder="1" applyAlignment="1">
      <alignment horizontal="center" vertical="center" wrapText="1"/>
    </xf>
    <xf numFmtId="0" fontId="36" fillId="0" borderId="33" xfId="7" applyFont="1" applyBorder="1" applyAlignment="1">
      <alignment horizontal="center" vertical="center" wrapText="1"/>
    </xf>
    <xf numFmtId="0" fontId="35" fillId="0" borderId="18" xfId="9" applyFont="1" applyBorder="1" applyAlignment="1">
      <alignment horizontal="center" vertical="center"/>
    </xf>
    <xf numFmtId="0" fontId="6" fillId="0" borderId="4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4" fillId="0" borderId="33" xfId="9" applyBorder="1" applyAlignment="1">
      <alignment horizontal="left" vertical="top" wrapText="1"/>
    </xf>
    <xf numFmtId="0" fontId="4" fillId="0" borderId="19" xfId="8" applyFont="1" applyBorder="1" applyAlignment="1">
      <alignment horizontal="left" vertical="top"/>
    </xf>
    <xf numFmtId="0" fontId="4" fillId="0" borderId="16" xfId="0" applyFont="1" applyBorder="1" applyAlignment="1">
      <alignment horizontal="left"/>
    </xf>
    <xf numFmtId="0" fontId="4" fillId="0" borderId="0" xfId="9" applyAlignment="1">
      <alignment horizontal="center" vertical="top"/>
    </xf>
    <xf numFmtId="0" fontId="4" fillId="0" borderId="19" xfId="8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48" xfId="9" applyBorder="1" applyAlignment="1">
      <alignment horizontal="left" vertical="top" wrapText="1"/>
    </xf>
    <xf numFmtId="0" fontId="4" fillId="0" borderId="49" xfId="9" applyBorder="1" applyAlignment="1">
      <alignment horizontal="left" vertical="top" wrapText="1"/>
    </xf>
    <xf numFmtId="0" fontId="4" fillId="0" borderId="50" xfId="9" applyBorder="1" applyAlignment="1">
      <alignment horizontal="left" vertical="top" wrapText="1"/>
    </xf>
    <xf numFmtId="0" fontId="4" fillId="0" borderId="28" xfId="9" applyBorder="1" applyAlignment="1">
      <alignment horizontal="left" vertical="top" wrapText="1"/>
    </xf>
    <xf numFmtId="0" fontId="4" fillId="0" borderId="0" xfId="9" applyAlignment="1">
      <alignment horizontal="left" vertical="top" wrapText="1"/>
    </xf>
    <xf numFmtId="0" fontId="4" fillId="0" borderId="29" xfId="9" applyBorder="1" applyAlignment="1">
      <alignment horizontal="left" vertical="top" wrapText="1"/>
    </xf>
    <xf numFmtId="0" fontId="4" fillId="0" borderId="30" xfId="9" applyBorder="1" applyAlignment="1">
      <alignment horizontal="left" vertical="top" wrapText="1"/>
    </xf>
    <xf numFmtId="0" fontId="4" fillId="0" borderId="20" xfId="9" applyBorder="1" applyAlignment="1">
      <alignment horizontal="left" vertical="top" wrapText="1"/>
    </xf>
    <xf numFmtId="0" fontId="4" fillId="0" borderId="31" xfId="9" applyBorder="1" applyAlignment="1">
      <alignment horizontal="left" vertical="top" wrapText="1"/>
    </xf>
    <xf numFmtId="0" fontId="4" fillId="0" borderId="33" xfId="7" applyBorder="1" applyAlignment="1">
      <alignment horizontal="center" vertical="center"/>
    </xf>
    <xf numFmtId="0" fontId="4" fillId="0" borderId="33" xfId="9" applyBorder="1" applyAlignment="1">
      <alignment horizontal="center" vertical="center" wrapText="1"/>
    </xf>
    <xf numFmtId="0" fontId="4" fillId="0" borderId="65" xfId="9" applyBorder="1" applyAlignment="1">
      <alignment horizontal="center" vertical="center" wrapText="1"/>
    </xf>
    <xf numFmtId="0" fontId="4" fillId="0" borderId="31" xfId="9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64" xfId="9" applyBorder="1" applyAlignment="1">
      <alignment horizontal="center" vertical="center" wrapText="1"/>
    </xf>
    <xf numFmtId="0" fontId="4" fillId="0" borderId="58" xfId="9" applyBorder="1" applyAlignment="1">
      <alignment horizontal="center" vertical="center" wrapText="1"/>
    </xf>
    <xf numFmtId="1" fontId="4" fillId="0" borderId="0" xfId="9" applyNumberFormat="1" applyAlignment="1">
      <alignment horizontal="center" vertical="center" wrapText="1"/>
    </xf>
    <xf numFmtId="0" fontId="4" fillId="0" borderId="33" xfId="9" applyBorder="1" applyAlignment="1">
      <alignment horizontal="left" vertical="top"/>
    </xf>
    <xf numFmtId="0" fontId="4" fillId="0" borderId="43" xfId="9" applyBorder="1" applyAlignment="1">
      <alignment horizontal="left" vertical="top" wrapText="1"/>
    </xf>
    <xf numFmtId="0" fontId="4" fillId="0" borderId="44" xfId="9" applyBorder="1" applyAlignment="1">
      <alignment horizontal="left" vertical="top" wrapText="1"/>
    </xf>
    <xf numFmtId="0" fontId="4" fillId="0" borderId="45" xfId="9" applyBorder="1" applyAlignment="1">
      <alignment horizontal="left" vertical="top" wrapText="1"/>
    </xf>
    <xf numFmtId="0" fontId="17" fillId="0" borderId="1" xfId="7" applyFont="1" applyBorder="1" applyAlignment="1">
      <alignment horizontal="left"/>
    </xf>
    <xf numFmtId="0" fontId="17" fillId="0" borderId="0" xfId="7" applyFont="1" applyAlignment="1">
      <alignment horizontal="left"/>
    </xf>
    <xf numFmtId="0" fontId="4" fillId="0" borderId="25" xfId="8" applyFont="1" applyBorder="1" applyAlignment="1">
      <alignment horizontal="left" vertical="top" wrapText="1"/>
    </xf>
    <xf numFmtId="0" fontId="4" fillId="0" borderId="26" xfId="8" applyFont="1" applyBorder="1" applyAlignment="1">
      <alignment horizontal="left" vertical="top" wrapText="1"/>
    </xf>
    <xf numFmtId="0" fontId="4" fillId="0" borderId="27" xfId="8" applyFont="1" applyBorder="1" applyAlignment="1">
      <alignment horizontal="left" vertical="top" wrapText="1"/>
    </xf>
    <xf numFmtId="0" fontId="4" fillId="0" borderId="28" xfId="8" applyFont="1" applyBorder="1" applyAlignment="1">
      <alignment horizontal="left" vertical="top" wrapText="1"/>
    </xf>
    <xf numFmtId="0" fontId="4" fillId="0" borderId="0" xfId="8" applyFont="1" applyAlignment="1">
      <alignment horizontal="left" vertical="top" wrapText="1"/>
    </xf>
    <xf numFmtId="0" fontId="4" fillId="0" borderId="29" xfId="8" applyFont="1" applyBorder="1" applyAlignment="1">
      <alignment horizontal="left" vertical="top" wrapText="1"/>
    </xf>
    <xf numFmtId="0" fontId="4" fillId="0" borderId="30" xfId="8" applyFont="1" applyBorder="1" applyAlignment="1">
      <alignment horizontal="left" vertical="top" wrapText="1"/>
    </xf>
    <xf numFmtId="0" fontId="4" fillId="0" borderId="20" xfId="8" applyFont="1" applyBorder="1" applyAlignment="1">
      <alignment horizontal="left" vertical="top" wrapText="1"/>
    </xf>
    <xf numFmtId="0" fontId="4" fillId="0" borderId="31" xfId="8" applyFont="1" applyBorder="1" applyAlignment="1">
      <alignment horizontal="left" vertical="top" wrapText="1"/>
    </xf>
    <xf numFmtId="0" fontId="4" fillId="0" borderId="3" xfId="9" applyBorder="1" applyAlignment="1">
      <alignment horizontal="center" vertical="top"/>
    </xf>
    <xf numFmtId="0" fontId="4" fillId="0" borderId="19" xfId="9" applyBorder="1" applyAlignment="1">
      <alignment horizontal="left" vertical="top"/>
    </xf>
    <xf numFmtId="0" fontId="4" fillId="0" borderId="0" xfId="7" applyAlignment="1">
      <alignment horizontal="left"/>
    </xf>
    <xf numFmtId="0" fontId="4" fillId="0" borderId="37" xfId="9" applyBorder="1" applyAlignment="1">
      <alignment horizontal="left" vertical="top" wrapText="1"/>
    </xf>
    <xf numFmtId="0" fontId="4" fillId="0" borderId="38" xfId="9" applyBorder="1" applyAlignment="1">
      <alignment horizontal="left" vertical="top" wrapText="1"/>
    </xf>
    <xf numFmtId="0" fontId="4" fillId="0" borderId="39" xfId="9" applyBorder="1" applyAlignment="1">
      <alignment horizontal="left" vertical="top" wrapText="1"/>
    </xf>
    <xf numFmtId="0" fontId="4" fillId="0" borderId="53" xfId="9" applyBorder="1" applyAlignment="1">
      <alignment horizontal="left" vertical="top"/>
    </xf>
    <xf numFmtId="0" fontId="4" fillId="0" borderId="54" xfId="9" applyBorder="1" applyAlignment="1">
      <alignment horizontal="left" vertical="top"/>
    </xf>
    <xf numFmtId="0" fontId="4" fillId="0" borderId="55" xfId="9" applyBorder="1" applyAlignment="1">
      <alignment horizontal="left" vertical="top"/>
    </xf>
    <xf numFmtId="0" fontId="4" fillId="0" borderId="28" xfId="9" applyBorder="1" applyAlignment="1">
      <alignment horizontal="left" vertical="top"/>
    </xf>
    <xf numFmtId="0" fontId="4" fillId="0" borderId="0" xfId="9" applyAlignment="1">
      <alignment horizontal="left" vertical="top"/>
    </xf>
    <xf numFmtId="0" fontId="4" fillId="0" borderId="29" xfId="9" applyBorder="1" applyAlignment="1">
      <alignment horizontal="left" vertical="top"/>
    </xf>
    <xf numFmtId="0" fontId="4" fillId="0" borderId="30" xfId="9" applyBorder="1" applyAlignment="1">
      <alignment horizontal="left" vertical="top"/>
    </xf>
    <xf numFmtId="0" fontId="4" fillId="0" borderId="20" xfId="9" applyBorder="1" applyAlignment="1">
      <alignment horizontal="left" vertical="top"/>
    </xf>
    <xf numFmtId="0" fontId="4" fillId="0" borderId="31" xfId="9" applyBorder="1" applyAlignment="1">
      <alignment horizontal="left" vertical="top"/>
    </xf>
    <xf numFmtId="0" fontId="4" fillId="0" borderId="61" xfId="9" applyBorder="1" applyAlignment="1">
      <alignment horizontal="left" vertical="top" wrapText="1"/>
    </xf>
    <xf numFmtId="0" fontId="4" fillId="0" borderId="62" xfId="9" applyBorder="1" applyAlignment="1">
      <alignment horizontal="left" vertical="top" wrapText="1"/>
    </xf>
    <xf numFmtId="0" fontId="4" fillId="0" borderId="63" xfId="9" applyBorder="1" applyAlignment="1">
      <alignment horizontal="left" vertical="top" wrapText="1"/>
    </xf>
    <xf numFmtId="0" fontId="4" fillId="0" borderId="33" xfId="8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1" fontId="11" fillId="0" borderId="1" xfId="6" applyNumberFormat="1" applyFont="1" applyBorder="1" applyAlignment="1">
      <alignment horizontal="left" vertical="center"/>
    </xf>
    <xf numFmtId="11" fontId="11" fillId="0" borderId="0" xfId="6" applyNumberFormat="1" applyFont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4" fillId="0" borderId="53" xfId="9" applyBorder="1" applyAlignment="1">
      <alignment horizontal="left" vertical="top" wrapText="1"/>
    </xf>
    <xf numFmtId="0" fontId="4" fillId="0" borderId="54" xfId="9" applyBorder="1" applyAlignment="1">
      <alignment horizontal="left" vertical="top" wrapText="1"/>
    </xf>
    <xf numFmtId="0" fontId="4" fillId="0" borderId="55" xfId="9" applyBorder="1" applyAlignment="1">
      <alignment horizontal="left" vertical="top" wrapText="1"/>
    </xf>
    <xf numFmtId="0" fontId="4" fillId="0" borderId="37" xfId="9" applyBorder="1" applyAlignment="1">
      <alignment vertical="top" wrapText="1"/>
    </xf>
    <xf numFmtId="0" fontId="4" fillId="0" borderId="38" xfId="9" applyBorder="1" applyAlignment="1">
      <alignment vertical="top" wrapText="1"/>
    </xf>
    <xf numFmtId="0" fontId="4" fillId="0" borderId="39" xfId="9" applyBorder="1" applyAlignment="1">
      <alignment vertical="top" wrapText="1"/>
    </xf>
    <xf numFmtId="0" fontId="4" fillId="0" borderId="28" xfId="9" applyBorder="1" applyAlignment="1">
      <alignment vertical="top" wrapText="1"/>
    </xf>
    <xf numFmtId="0" fontId="4" fillId="0" borderId="0" xfId="9" applyAlignment="1">
      <alignment vertical="top" wrapText="1"/>
    </xf>
    <xf numFmtId="0" fontId="4" fillId="0" borderId="29" xfId="9" applyBorder="1" applyAlignment="1">
      <alignment vertical="top" wrapText="1"/>
    </xf>
    <xf numFmtId="0" fontId="4" fillId="0" borderId="30" xfId="9" applyBorder="1" applyAlignment="1">
      <alignment vertical="top" wrapText="1"/>
    </xf>
    <xf numFmtId="0" fontId="4" fillId="0" borderId="20" xfId="9" applyBorder="1" applyAlignment="1">
      <alignment vertical="top" wrapText="1"/>
    </xf>
    <xf numFmtId="0" fontId="4" fillId="0" borderId="31" xfId="9" applyBorder="1" applyAlignment="1">
      <alignment vertical="top" wrapText="1"/>
    </xf>
    <xf numFmtId="0" fontId="4" fillId="0" borderId="34" xfId="8" applyFont="1" applyBorder="1" applyAlignment="1">
      <alignment horizontal="left" vertical="top" wrapText="1"/>
    </xf>
    <xf numFmtId="0" fontId="4" fillId="0" borderId="35" xfId="8" applyFont="1" applyBorder="1" applyAlignment="1">
      <alignment horizontal="left" vertical="top" wrapText="1"/>
    </xf>
    <xf numFmtId="0" fontId="4" fillId="0" borderId="36" xfId="8" applyFont="1" applyBorder="1" applyAlignment="1">
      <alignment horizontal="left" vertical="top" wrapText="1"/>
    </xf>
  </cellXfs>
  <cellStyles count="13">
    <cellStyle name="Comma" xfId="11" builtinId="3"/>
    <cellStyle name="Currency" xfId="12" builtinId="4"/>
    <cellStyle name="Currency 2" xfId="1" xr:uid="{00000000-0005-0000-0000-000000000000}"/>
    <cellStyle name="Currency 3" xfId="2" xr:uid="{00000000-0005-0000-0000-000001000000}"/>
    <cellStyle name="Currency 3 2" xfId="3" xr:uid="{00000000-0005-0000-0000-000002000000}"/>
    <cellStyle name="Currency 4" xfId="4" xr:uid="{00000000-0005-0000-0000-000003000000}"/>
    <cellStyle name="Hyperlink 2" xfId="5" xr:uid="{00000000-0005-0000-0000-000004000000}"/>
    <cellStyle name="Normal" xfId="0" builtinId="0"/>
    <cellStyle name="Normal 2" xfId="6" xr:uid="{00000000-0005-0000-0000-000006000000}"/>
    <cellStyle name="Normal 2 2" xfId="10" xr:uid="{00000000-0005-0000-0000-000007000000}"/>
    <cellStyle name="Normal 3" xfId="7" xr:uid="{00000000-0005-0000-0000-000008000000}"/>
    <cellStyle name="Normal_200 Series - Earthwork" xfId="8" xr:uid="{00000000-0005-0000-0000-000009000000}"/>
    <cellStyle name="Normal_200 Series - Earthwork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236221</xdr:colOff>
      <xdr:row>0</xdr:row>
      <xdr:rowOff>99060</xdr:rowOff>
    </xdr:from>
    <xdr:to>
      <xdr:col>6</xdr:col>
      <xdr:colOff>1255060</xdr:colOff>
      <xdr:row>6</xdr:row>
      <xdr:rowOff>15240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F07DCCC5-F8AA-4C0A-8F33-778EB538D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456" y="99060"/>
          <a:ext cx="3596192" cy="136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1</xdr:row>
      <xdr:rowOff>33618</xdr:rowOff>
    </xdr:from>
    <xdr:to>
      <xdr:col>2</xdr:col>
      <xdr:colOff>423023</xdr:colOff>
      <xdr:row>5</xdr:row>
      <xdr:rowOff>28015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1A3C8F-1918-4C78-9D67-82663102D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6" y="190500"/>
          <a:ext cx="1666876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0</xdr:rowOff>
    </xdr:from>
    <xdr:to>
      <xdr:col>1</xdr:col>
      <xdr:colOff>200026</xdr:colOff>
      <xdr:row>4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51E712-91BC-49A0-96AE-8C3032FA1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61925"/>
          <a:ext cx="1666876" cy="666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1</xdr:col>
      <xdr:colOff>349941</xdr:colOff>
      <xdr:row>4</xdr:row>
      <xdr:rowOff>169793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F43017-BFA1-4A4D-A8BD-B9B487B7E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61925"/>
          <a:ext cx="1664391" cy="6555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1</xdr:col>
      <xdr:colOff>2072</xdr:colOff>
      <xdr:row>4</xdr:row>
      <xdr:rowOff>169793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46CA43-E7B5-46B2-BDC4-789299FBF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65652"/>
          <a:ext cx="1666876" cy="666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152400</xdr:rowOff>
    </xdr:from>
    <xdr:to>
      <xdr:col>1</xdr:col>
      <xdr:colOff>790576</xdr:colOff>
      <xdr:row>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1E9B38-A550-42DD-8B1F-A0A59DB31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52400"/>
          <a:ext cx="1666876" cy="666750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428625</xdr:colOff>
      <xdr:row>36</xdr:row>
      <xdr:rowOff>114300</xdr:rowOff>
    </xdr:from>
    <xdr:to>
      <xdr:col>22</xdr:col>
      <xdr:colOff>200025</xdr:colOff>
      <xdr:row>56</xdr:row>
      <xdr:rowOff>90510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2FECBA-C1FE-4130-EB2A-1AE56A7EB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7725" y="5514975"/>
          <a:ext cx="5867400" cy="32242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256760</xdr:colOff>
      <xdr:row>1</xdr:row>
      <xdr:rowOff>8283</xdr:rowOff>
    </xdr:from>
    <xdr:to>
      <xdr:col>3</xdr:col>
      <xdr:colOff>84897</xdr:colOff>
      <xdr:row>4</xdr:row>
      <xdr:rowOff>178076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2258EF-1EC3-4C42-9F6C-50975A9BB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0" y="173935"/>
          <a:ext cx="1666876" cy="666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152400</xdr:rowOff>
    </xdr:from>
    <xdr:to>
      <xdr:col>1</xdr:col>
      <xdr:colOff>95251</xdr:colOff>
      <xdr:row>4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7A858F-C14B-4888-B217-A0D65C788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52400"/>
          <a:ext cx="1666876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114300</xdr:rowOff>
    </xdr:from>
    <xdr:to>
      <xdr:col>3</xdr:col>
      <xdr:colOff>1</xdr:colOff>
      <xdr:row>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516904-0721-4D59-80BA-810ED6C6E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300"/>
          <a:ext cx="1666876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39</xdr:row>
      <xdr:rowOff>0</xdr:rowOff>
    </xdr:from>
    <xdr:to>
      <xdr:col>25</xdr:col>
      <xdr:colOff>304800</xdr:colOff>
      <xdr:row>40</xdr:row>
      <xdr:rowOff>131445</xdr:rowOff>
    </xdr:to>
    <xdr:sp macro="" textlink="">
      <xdr:nvSpPr>
        <xdr:cNvPr id="11265" name="avatar">
          <a:extLst>
            <a:ext uri="{FF2B5EF4-FFF2-40B4-BE49-F238E27FC236}">
              <a16:creationId xmlns:a16="http://schemas.microsoft.com/office/drawing/2014/main" id="{611A579B-9AFB-465A-AD28-D00D0134D5C6}"/>
            </a:ext>
          </a:extLst>
        </xdr:cNvPr>
        <xdr:cNvSpPr>
          <a:spLocks noChangeAspect="1" noChangeArrowheads="1"/>
        </xdr:cNvSpPr>
      </xdr:nvSpPr>
      <xdr:spPr bwMode="auto">
        <a:xfrm>
          <a:off x="157448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247650</xdr:colOff>
      <xdr:row>1</xdr:row>
      <xdr:rowOff>19050</xdr:rowOff>
    </xdr:from>
    <xdr:to>
      <xdr:col>2</xdr:col>
      <xdr:colOff>485776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CE19F9-1D43-412F-9942-3A915AFF9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80975"/>
          <a:ext cx="1666876" cy="6667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0</xdr:col>
      <xdr:colOff>1800226</xdr:colOff>
      <xdr:row>4</xdr:row>
      <xdr:rowOff>161925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90CEC21-4424-40F2-B8B5-7FD45CF0F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2875"/>
          <a:ext cx="1666876" cy="6667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142875</xdr:rowOff>
    </xdr:from>
    <xdr:to>
      <xdr:col>2</xdr:col>
      <xdr:colOff>609601</xdr:colOff>
      <xdr:row>4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E670FA-CA12-4980-9036-CAC990D4E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42875"/>
          <a:ext cx="1666876" cy="6667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142875</xdr:rowOff>
    </xdr:from>
    <xdr:to>
      <xdr:col>2</xdr:col>
      <xdr:colOff>142876</xdr:colOff>
      <xdr:row>4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906D5-8FA7-4D05-AB02-A6652F8D9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42875"/>
          <a:ext cx="1666876" cy="6667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152400</xdr:rowOff>
    </xdr:from>
    <xdr:to>
      <xdr:col>3</xdr:col>
      <xdr:colOff>1</xdr:colOff>
      <xdr:row>4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8383EA-B151-4E0C-882A-292DE4563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52400"/>
          <a:ext cx="1666876" cy="6667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9525</xdr:rowOff>
    </xdr:from>
    <xdr:to>
      <xdr:col>1</xdr:col>
      <xdr:colOff>1304926</xdr:colOff>
      <xdr:row>4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1EE453-7CC2-4E60-9B39-34E4FC8B4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1450"/>
          <a:ext cx="1666876" cy="6667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9525</xdr:rowOff>
    </xdr:from>
    <xdr:to>
      <xdr:col>3</xdr:col>
      <xdr:colOff>1</xdr:colOff>
      <xdr:row>4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563045-9F19-42DF-AB7D-0B47E903B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71450"/>
          <a:ext cx="1666876" cy="6667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9525</xdr:rowOff>
    </xdr:from>
    <xdr:to>
      <xdr:col>3</xdr:col>
      <xdr:colOff>1</xdr:colOff>
      <xdr:row>4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8BE7EE-B647-4D90-AA92-25BC95C65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71450"/>
          <a:ext cx="1666876" cy="6667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4</xdr:row>
      <xdr:rowOff>183173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9C526D-32F9-4DE9-A35E-AF36856C0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925"/>
          <a:ext cx="1671272" cy="66894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4</xdr:row>
      <xdr:rowOff>183173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D2E098-927C-4918-AEB5-206A1475B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925"/>
          <a:ext cx="1671272" cy="66894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4</xdr:row>
      <xdr:rowOff>183173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F15230-24EA-4E61-8485-36F3009AD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925"/>
          <a:ext cx="1671272" cy="66894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114300</xdr:rowOff>
    </xdr:from>
    <xdr:to>
      <xdr:col>3</xdr:col>
      <xdr:colOff>19051</xdr:colOff>
      <xdr:row>4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BF3184-FDEF-4805-B523-4CF2C915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300"/>
          <a:ext cx="1666876" cy="6667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114300</xdr:rowOff>
    </xdr:from>
    <xdr:to>
      <xdr:col>3</xdr:col>
      <xdr:colOff>19051</xdr:colOff>
      <xdr:row>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3BA284-30D3-4388-8EDB-CB775250A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300"/>
          <a:ext cx="1666876" cy="6667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203638</xdr:colOff>
      <xdr:row>0</xdr:row>
      <xdr:rowOff>144516</xdr:rowOff>
    </xdr:from>
    <xdr:to>
      <xdr:col>3</xdr:col>
      <xdr:colOff>11497</xdr:colOff>
      <xdr:row>4</xdr:row>
      <xdr:rowOff>154369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693BC9-F9A4-42B5-BE80-14F921D1E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638" y="144516"/>
          <a:ext cx="1666876" cy="6667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142875</xdr:rowOff>
    </xdr:from>
    <xdr:to>
      <xdr:col>2</xdr:col>
      <xdr:colOff>133351</xdr:colOff>
      <xdr:row>4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33E55-FF0F-415E-9C1D-DAFCAD841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42875"/>
          <a:ext cx="1666876" cy="6667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4</xdr:row>
      <xdr:rowOff>183173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D4D36E-6D84-4B3C-889F-0B939C885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192"/>
          <a:ext cx="1666876" cy="6667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4</xdr:row>
      <xdr:rowOff>183173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646E6C-D725-4C46-9792-8F3F78EBC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925"/>
          <a:ext cx="1671272" cy="66894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4</xdr:row>
      <xdr:rowOff>183173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0AC33B-A692-449D-976A-73B7205E0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925"/>
          <a:ext cx="1671272" cy="66894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9525</xdr:rowOff>
    </xdr:from>
    <xdr:to>
      <xdr:col>3</xdr:col>
      <xdr:colOff>76201</xdr:colOff>
      <xdr:row>4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B539ED-183B-4367-824C-0E6669C35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71450"/>
          <a:ext cx="1666876" cy="6667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104775</xdr:rowOff>
    </xdr:from>
    <xdr:to>
      <xdr:col>2</xdr:col>
      <xdr:colOff>685801</xdr:colOff>
      <xdr:row>4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525C45-7408-4B48-B077-5746213E2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04775"/>
          <a:ext cx="1666876" cy="66675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152400</xdr:rowOff>
    </xdr:from>
    <xdr:to>
      <xdr:col>3</xdr:col>
      <xdr:colOff>38101</xdr:colOff>
      <xdr:row>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5D93DD-4E35-4AC4-9591-4AD3BED5D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52400"/>
          <a:ext cx="1666876" cy="66675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175847</xdr:colOff>
      <xdr:row>1</xdr:row>
      <xdr:rowOff>0</xdr:rowOff>
    </xdr:from>
    <xdr:to>
      <xdr:col>3</xdr:col>
      <xdr:colOff>18319</xdr:colOff>
      <xdr:row>5</xdr:row>
      <xdr:rowOff>21248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84A0DF-7F0B-447B-9A1B-4FECA93A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7" y="161925"/>
          <a:ext cx="1671272" cy="66894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152400</xdr:rowOff>
    </xdr:from>
    <xdr:to>
      <xdr:col>2</xdr:col>
      <xdr:colOff>662941</xdr:colOff>
      <xdr:row>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10A54C-2C9B-47C6-849F-2F30F1EBC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52400"/>
          <a:ext cx="1697356" cy="6896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66675</xdr:rowOff>
    </xdr:from>
    <xdr:to>
      <xdr:col>16</xdr:col>
      <xdr:colOff>296862</xdr:colOff>
      <xdr:row>62</xdr:row>
      <xdr:rowOff>96113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60F9C3-0186-F44F-09E3-0D8041CE1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48125"/>
          <a:ext cx="11374437" cy="61825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Transportation\Projects\ODOT\ConnectConfig\Workspaces\OHDOTCEv02\Worksets\80032\400-Engineering\Structures\SFN_6201173\EngData\Stage%202\Geometry\OTT-51_Deck%20Geometry%20Check_EEB.xlsx" TargetMode="External"/><Relationship Id="rId1" Type="http://schemas.openxmlformats.org/officeDocument/2006/relationships/externalLinkPath" Target="/Transportation/Projects/ODOT/ConnectConfig/Workspaces/OHDOTCEv02/Worksets/80032/400-Engineering/Structures/SFN_6201173/EngData/Stage%202/Geometry/OTT-51_Deck%20Geometry%20Check_EE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Transportation\Projects\ODOT\ConnectConfig\Workspaces\OHDOTCEv02\Worksets\80032\400-Engineering\Structures\SFN_6201173\EngData\Stage%202\Bearing%20Design\09-27-22_OTT-51_%20Elastomeric%20Bearing%20Method%20A%20LRFD.xls" TargetMode="External"/><Relationship Id="rId1" Type="http://schemas.openxmlformats.org/officeDocument/2006/relationships/externalLinkPath" Target="/Transportation/Projects/ODOT/ConnectConfig/Workspaces/OHDOTCEv02/Worksets/80032/400-Engineering/Structures/SFN_6201173/EngData/Stage%202/Bearing%20Design/09-27-22_OTT-51_%20Elastomeric%20Bearing%20Method%20A%20LRF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"/>
      <sheetName val="FINISHED DECK"/>
      <sheetName val="FINISHED APP. SLAB"/>
      <sheetName val="SCREED"/>
      <sheetName val="TOP OF HAUNCH - RIDDLE ROAD"/>
      <sheetName val="CAMBER"/>
      <sheetName val="DEFLECTION"/>
      <sheetName val="BEAM SEAT EL."/>
      <sheetName val="FINISHED DECK TABLE"/>
      <sheetName val="SCREED TABLE"/>
      <sheetName val="TOP OF HAUNCH TABLE - RIDDLE RO"/>
      <sheetName val="APP. SLAB TABLE"/>
    </sheetNames>
    <sheetDataSet>
      <sheetData sheetId="0"/>
      <sheetData sheetId="1"/>
      <sheetData sheetId="2"/>
      <sheetData sheetId="3"/>
      <sheetData sheetId="4"/>
      <sheetData sheetId="5">
        <row r="94">
          <cell r="C94">
            <v>1.6508212801534183</v>
          </cell>
          <cell r="D94">
            <v>0.88800958337419367</v>
          </cell>
          <cell r="E94">
            <v>0.41992192641504644</v>
          </cell>
          <cell r="F94">
            <v>0.16231615524350751</v>
          </cell>
          <cell r="G94">
            <v>3.5173769556819501E-2</v>
          </cell>
          <cell r="H94">
            <v>0</v>
          </cell>
          <cell r="I94">
            <v>3.5173769556819501E-2</v>
          </cell>
          <cell r="J94">
            <v>0.16231615524350751</v>
          </cell>
          <cell r="K94">
            <v>0.41992192641504644</v>
          </cell>
          <cell r="L94">
            <v>0.88800958337419367</v>
          </cell>
          <cell r="M94">
            <v>1.6508212801534183</v>
          </cell>
        </row>
      </sheetData>
      <sheetData sheetId="6"/>
      <sheetData sheetId="7">
        <row r="6">
          <cell r="B6">
            <v>606.12286307855413</v>
          </cell>
          <cell r="F6">
            <v>606.29495006299828</v>
          </cell>
        </row>
        <row r="13">
          <cell r="B13">
            <v>606.1883221201374</v>
          </cell>
          <cell r="F13">
            <v>606.3605722712208</v>
          </cell>
        </row>
        <row r="20">
          <cell r="B20">
            <v>606.25382195338057</v>
          </cell>
          <cell r="F20">
            <v>606.42619447944332</v>
          </cell>
        </row>
        <row r="27">
          <cell r="B27">
            <v>606.3193625782834</v>
          </cell>
          <cell r="F27">
            <v>606.49181668766585</v>
          </cell>
        </row>
        <row r="34">
          <cell r="B34">
            <v>606.38494399484603</v>
          </cell>
          <cell r="F34">
            <v>606.55743889588837</v>
          </cell>
        </row>
        <row r="40">
          <cell r="B40">
            <v>606.38656620306858</v>
          </cell>
          <cell r="F40">
            <v>606.55906110411081</v>
          </cell>
        </row>
        <row r="47">
          <cell r="B47">
            <v>606.32422920295096</v>
          </cell>
          <cell r="F47">
            <v>606.4966833123334</v>
          </cell>
        </row>
        <row r="54">
          <cell r="B54">
            <v>606.26193299449312</v>
          </cell>
          <cell r="F54">
            <v>606.43430552055599</v>
          </cell>
        </row>
        <row r="61">
          <cell r="B61">
            <v>606.19967757769507</v>
          </cell>
          <cell r="F61">
            <v>606.37192772877836</v>
          </cell>
        </row>
        <row r="68">
          <cell r="B68">
            <v>606.1374629525568</v>
          </cell>
          <cell r="F68">
            <v>606.30954993700095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"/>
      <sheetName val="SERVICE REACTIONS"/>
      <sheetName val="SPAN 1 BEARING"/>
      <sheetName val="Load Plate SPAN 1"/>
      <sheetName val="Bevel Check"/>
      <sheetName val="Summary"/>
      <sheetName val="Bevel Check - HM Changes"/>
    </sheetNames>
    <sheetDataSet>
      <sheetData sheetId="0"/>
      <sheetData sheetId="1"/>
      <sheetData sheetId="2"/>
      <sheetData sheetId="3"/>
      <sheetData sheetId="4"/>
      <sheetData sheetId="5">
        <row r="4">
          <cell r="I4">
            <v>1.1499999999999999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B63A-4FF9-4AB6-8C96-D83046916A66}">
  <dimension ref="A1:I76"/>
  <sheetViews>
    <sheetView view="pageBreakPreview" zoomScale="85" zoomScaleNormal="100" zoomScaleSheetLayoutView="85" workbookViewId="0">
      <selection activeCell="Q25" sqref="Q25"/>
    </sheetView>
  </sheetViews>
  <sheetFormatPr defaultColWidth="9.109375" defaultRowHeight="13.2" x14ac:dyDescent="0.25"/>
  <cols>
    <col min="1" max="5" width="9.109375" style="357"/>
    <col min="6" max="6" width="11.44140625" style="357" customWidth="1"/>
    <col min="7" max="7" width="26" style="357" customWidth="1"/>
    <col min="8" max="8" width="14.33203125" style="357" customWidth="1"/>
    <col min="9" max="261" width="9.109375" style="357"/>
    <col min="262" max="262" width="11.44140625" style="357" customWidth="1"/>
    <col min="263" max="263" width="26" style="357" customWidth="1"/>
    <col min="264" max="264" width="14.33203125" style="357" customWidth="1"/>
    <col min="265" max="517" width="9.109375" style="357"/>
    <col min="518" max="518" width="11.44140625" style="357" customWidth="1"/>
    <col min="519" max="519" width="26" style="357" customWidth="1"/>
    <col min="520" max="520" width="14.33203125" style="357" customWidth="1"/>
    <col min="521" max="773" width="9.109375" style="357"/>
    <col min="774" max="774" width="11.44140625" style="357" customWidth="1"/>
    <col min="775" max="775" width="26" style="357" customWidth="1"/>
    <col min="776" max="776" width="14.33203125" style="357" customWidth="1"/>
    <col min="777" max="1029" width="9.109375" style="357"/>
    <col min="1030" max="1030" width="11.44140625" style="357" customWidth="1"/>
    <col min="1031" max="1031" width="26" style="357" customWidth="1"/>
    <col min="1032" max="1032" width="14.33203125" style="357" customWidth="1"/>
    <col min="1033" max="1285" width="9.109375" style="357"/>
    <col min="1286" max="1286" width="11.44140625" style="357" customWidth="1"/>
    <col min="1287" max="1287" width="26" style="357" customWidth="1"/>
    <col min="1288" max="1288" width="14.33203125" style="357" customWidth="1"/>
    <col min="1289" max="1541" width="9.109375" style="357"/>
    <col min="1542" max="1542" width="11.44140625" style="357" customWidth="1"/>
    <col min="1543" max="1543" width="26" style="357" customWidth="1"/>
    <col min="1544" max="1544" width="14.33203125" style="357" customWidth="1"/>
    <col min="1545" max="1797" width="9.109375" style="357"/>
    <col min="1798" max="1798" width="11.44140625" style="357" customWidth="1"/>
    <col min="1799" max="1799" width="26" style="357" customWidth="1"/>
    <col min="1800" max="1800" width="14.33203125" style="357" customWidth="1"/>
    <col min="1801" max="2053" width="9.109375" style="357"/>
    <col min="2054" max="2054" width="11.44140625" style="357" customWidth="1"/>
    <col min="2055" max="2055" width="26" style="357" customWidth="1"/>
    <col min="2056" max="2056" width="14.33203125" style="357" customWidth="1"/>
    <col min="2057" max="2309" width="9.109375" style="357"/>
    <col min="2310" max="2310" width="11.44140625" style="357" customWidth="1"/>
    <col min="2311" max="2311" width="26" style="357" customWidth="1"/>
    <col min="2312" max="2312" width="14.33203125" style="357" customWidth="1"/>
    <col min="2313" max="2565" width="9.109375" style="357"/>
    <col min="2566" max="2566" width="11.44140625" style="357" customWidth="1"/>
    <col min="2567" max="2567" width="26" style="357" customWidth="1"/>
    <col min="2568" max="2568" width="14.33203125" style="357" customWidth="1"/>
    <col min="2569" max="2821" width="9.109375" style="357"/>
    <col min="2822" max="2822" width="11.44140625" style="357" customWidth="1"/>
    <col min="2823" max="2823" width="26" style="357" customWidth="1"/>
    <col min="2824" max="2824" width="14.33203125" style="357" customWidth="1"/>
    <col min="2825" max="3077" width="9.109375" style="357"/>
    <col min="3078" max="3078" width="11.44140625" style="357" customWidth="1"/>
    <col min="3079" max="3079" width="26" style="357" customWidth="1"/>
    <col min="3080" max="3080" width="14.33203125" style="357" customWidth="1"/>
    <col min="3081" max="3333" width="9.109375" style="357"/>
    <col min="3334" max="3334" width="11.44140625" style="357" customWidth="1"/>
    <col min="3335" max="3335" width="26" style="357" customWidth="1"/>
    <col min="3336" max="3336" width="14.33203125" style="357" customWidth="1"/>
    <col min="3337" max="3589" width="9.109375" style="357"/>
    <col min="3590" max="3590" width="11.44140625" style="357" customWidth="1"/>
    <col min="3591" max="3591" width="26" style="357" customWidth="1"/>
    <col min="3592" max="3592" width="14.33203125" style="357" customWidth="1"/>
    <col min="3593" max="3845" width="9.109375" style="357"/>
    <col min="3846" max="3846" width="11.44140625" style="357" customWidth="1"/>
    <col min="3847" max="3847" width="26" style="357" customWidth="1"/>
    <col min="3848" max="3848" width="14.33203125" style="357" customWidth="1"/>
    <col min="3849" max="4101" width="9.109375" style="357"/>
    <col min="4102" max="4102" width="11.44140625" style="357" customWidth="1"/>
    <col min="4103" max="4103" width="26" style="357" customWidth="1"/>
    <col min="4104" max="4104" width="14.33203125" style="357" customWidth="1"/>
    <col min="4105" max="4357" width="9.109375" style="357"/>
    <col min="4358" max="4358" width="11.44140625" style="357" customWidth="1"/>
    <col min="4359" max="4359" width="26" style="357" customWidth="1"/>
    <col min="4360" max="4360" width="14.33203125" style="357" customWidth="1"/>
    <col min="4361" max="4613" width="9.109375" style="357"/>
    <col min="4614" max="4614" width="11.44140625" style="357" customWidth="1"/>
    <col min="4615" max="4615" width="26" style="357" customWidth="1"/>
    <col min="4616" max="4616" width="14.33203125" style="357" customWidth="1"/>
    <col min="4617" max="4869" width="9.109375" style="357"/>
    <col min="4870" max="4870" width="11.44140625" style="357" customWidth="1"/>
    <col min="4871" max="4871" width="26" style="357" customWidth="1"/>
    <col min="4872" max="4872" width="14.33203125" style="357" customWidth="1"/>
    <col min="4873" max="5125" width="9.109375" style="357"/>
    <col min="5126" max="5126" width="11.44140625" style="357" customWidth="1"/>
    <col min="5127" max="5127" width="26" style="357" customWidth="1"/>
    <col min="5128" max="5128" width="14.33203125" style="357" customWidth="1"/>
    <col min="5129" max="5381" width="9.109375" style="357"/>
    <col min="5382" max="5382" width="11.44140625" style="357" customWidth="1"/>
    <col min="5383" max="5383" width="26" style="357" customWidth="1"/>
    <col min="5384" max="5384" width="14.33203125" style="357" customWidth="1"/>
    <col min="5385" max="5637" width="9.109375" style="357"/>
    <col min="5638" max="5638" width="11.44140625" style="357" customWidth="1"/>
    <col min="5639" max="5639" width="26" style="357" customWidth="1"/>
    <col min="5640" max="5640" width="14.33203125" style="357" customWidth="1"/>
    <col min="5641" max="5893" width="9.109375" style="357"/>
    <col min="5894" max="5894" width="11.44140625" style="357" customWidth="1"/>
    <col min="5895" max="5895" width="26" style="357" customWidth="1"/>
    <col min="5896" max="5896" width="14.33203125" style="357" customWidth="1"/>
    <col min="5897" max="6149" width="9.109375" style="357"/>
    <col min="6150" max="6150" width="11.44140625" style="357" customWidth="1"/>
    <col min="6151" max="6151" width="26" style="357" customWidth="1"/>
    <col min="6152" max="6152" width="14.33203125" style="357" customWidth="1"/>
    <col min="6153" max="6405" width="9.109375" style="357"/>
    <col min="6406" max="6406" width="11.44140625" style="357" customWidth="1"/>
    <col min="6407" max="6407" width="26" style="357" customWidth="1"/>
    <col min="6408" max="6408" width="14.33203125" style="357" customWidth="1"/>
    <col min="6409" max="6661" width="9.109375" style="357"/>
    <col min="6662" max="6662" width="11.44140625" style="357" customWidth="1"/>
    <col min="6663" max="6663" width="26" style="357" customWidth="1"/>
    <col min="6664" max="6664" width="14.33203125" style="357" customWidth="1"/>
    <col min="6665" max="6917" width="9.109375" style="357"/>
    <col min="6918" max="6918" width="11.44140625" style="357" customWidth="1"/>
    <col min="6919" max="6919" width="26" style="357" customWidth="1"/>
    <col min="6920" max="6920" width="14.33203125" style="357" customWidth="1"/>
    <col min="6921" max="7173" width="9.109375" style="357"/>
    <col min="7174" max="7174" width="11.44140625" style="357" customWidth="1"/>
    <col min="7175" max="7175" width="26" style="357" customWidth="1"/>
    <col min="7176" max="7176" width="14.33203125" style="357" customWidth="1"/>
    <col min="7177" max="7429" width="9.109375" style="357"/>
    <col min="7430" max="7430" width="11.44140625" style="357" customWidth="1"/>
    <col min="7431" max="7431" width="26" style="357" customWidth="1"/>
    <col min="7432" max="7432" width="14.33203125" style="357" customWidth="1"/>
    <col min="7433" max="7685" width="9.109375" style="357"/>
    <col min="7686" max="7686" width="11.44140625" style="357" customWidth="1"/>
    <col min="7687" max="7687" width="26" style="357" customWidth="1"/>
    <col min="7688" max="7688" width="14.33203125" style="357" customWidth="1"/>
    <col min="7689" max="7941" width="9.109375" style="357"/>
    <col min="7942" max="7942" width="11.44140625" style="357" customWidth="1"/>
    <col min="7943" max="7943" width="26" style="357" customWidth="1"/>
    <col min="7944" max="7944" width="14.33203125" style="357" customWidth="1"/>
    <col min="7945" max="8197" width="9.109375" style="357"/>
    <col min="8198" max="8198" width="11.44140625" style="357" customWidth="1"/>
    <col min="8199" max="8199" width="26" style="357" customWidth="1"/>
    <col min="8200" max="8200" width="14.33203125" style="357" customWidth="1"/>
    <col min="8201" max="8453" width="9.109375" style="357"/>
    <col min="8454" max="8454" width="11.44140625" style="357" customWidth="1"/>
    <col min="8455" max="8455" width="26" style="357" customWidth="1"/>
    <col min="8456" max="8456" width="14.33203125" style="357" customWidth="1"/>
    <col min="8457" max="8709" width="9.109375" style="357"/>
    <col min="8710" max="8710" width="11.44140625" style="357" customWidth="1"/>
    <col min="8711" max="8711" width="26" style="357" customWidth="1"/>
    <col min="8712" max="8712" width="14.33203125" style="357" customWidth="1"/>
    <col min="8713" max="8965" width="9.109375" style="357"/>
    <col min="8966" max="8966" width="11.44140625" style="357" customWidth="1"/>
    <col min="8967" max="8967" width="26" style="357" customWidth="1"/>
    <col min="8968" max="8968" width="14.33203125" style="357" customWidth="1"/>
    <col min="8969" max="9221" width="9.109375" style="357"/>
    <col min="9222" max="9222" width="11.44140625" style="357" customWidth="1"/>
    <col min="9223" max="9223" width="26" style="357" customWidth="1"/>
    <col min="9224" max="9224" width="14.33203125" style="357" customWidth="1"/>
    <col min="9225" max="9477" width="9.109375" style="357"/>
    <col min="9478" max="9478" width="11.44140625" style="357" customWidth="1"/>
    <col min="9479" max="9479" width="26" style="357" customWidth="1"/>
    <col min="9480" max="9480" width="14.33203125" style="357" customWidth="1"/>
    <col min="9481" max="9733" width="9.109375" style="357"/>
    <col min="9734" max="9734" width="11.44140625" style="357" customWidth="1"/>
    <col min="9735" max="9735" width="26" style="357" customWidth="1"/>
    <col min="9736" max="9736" width="14.33203125" style="357" customWidth="1"/>
    <col min="9737" max="9989" width="9.109375" style="357"/>
    <col min="9990" max="9990" width="11.44140625" style="357" customWidth="1"/>
    <col min="9991" max="9991" width="26" style="357" customWidth="1"/>
    <col min="9992" max="9992" width="14.33203125" style="357" customWidth="1"/>
    <col min="9993" max="10245" width="9.109375" style="357"/>
    <col min="10246" max="10246" width="11.44140625" style="357" customWidth="1"/>
    <col min="10247" max="10247" width="26" style="357" customWidth="1"/>
    <col min="10248" max="10248" width="14.33203125" style="357" customWidth="1"/>
    <col min="10249" max="10501" width="9.109375" style="357"/>
    <col min="10502" max="10502" width="11.44140625" style="357" customWidth="1"/>
    <col min="10503" max="10503" width="26" style="357" customWidth="1"/>
    <col min="10504" max="10504" width="14.33203125" style="357" customWidth="1"/>
    <col min="10505" max="10757" width="9.109375" style="357"/>
    <col min="10758" max="10758" width="11.44140625" style="357" customWidth="1"/>
    <col min="10759" max="10759" width="26" style="357" customWidth="1"/>
    <col min="10760" max="10760" width="14.33203125" style="357" customWidth="1"/>
    <col min="10761" max="11013" width="9.109375" style="357"/>
    <col min="11014" max="11014" width="11.44140625" style="357" customWidth="1"/>
    <col min="11015" max="11015" width="26" style="357" customWidth="1"/>
    <col min="11016" max="11016" width="14.33203125" style="357" customWidth="1"/>
    <col min="11017" max="11269" width="9.109375" style="357"/>
    <col min="11270" max="11270" width="11.44140625" style="357" customWidth="1"/>
    <col min="11271" max="11271" width="26" style="357" customWidth="1"/>
    <col min="11272" max="11272" width="14.33203125" style="357" customWidth="1"/>
    <col min="11273" max="11525" width="9.109375" style="357"/>
    <col min="11526" max="11526" width="11.44140625" style="357" customWidth="1"/>
    <col min="11527" max="11527" width="26" style="357" customWidth="1"/>
    <col min="11528" max="11528" width="14.33203125" style="357" customWidth="1"/>
    <col min="11529" max="11781" width="9.109375" style="357"/>
    <col min="11782" max="11782" width="11.44140625" style="357" customWidth="1"/>
    <col min="11783" max="11783" width="26" style="357" customWidth="1"/>
    <col min="11784" max="11784" width="14.33203125" style="357" customWidth="1"/>
    <col min="11785" max="12037" width="9.109375" style="357"/>
    <col min="12038" max="12038" width="11.44140625" style="357" customWidth="1"/>
    <col min="12039" max="12039" width="26" style="357" customWidth="1"/>
    <col min="12040" max="12040" width="14.33203125" style="357" customWidth="1"/>
    <col min="12041" max="12293" width="9.109375" style="357"/>
    <col min="12294" max="12294" width="11.44140625" style="357" customWidth="1"/>
    <col min="12295" max="12295" width="26" style="357" customWidth="1"/>
    <col min="12296" max="12296" width="14.33203125" style="357" customWidth="1"/>
    <col min="12297" max="12549" width="9.109375" style="357"/>
    <col min="12550" max="12550" width="11.44140625" style="357" customWidth="1"/>
    <col min="12551" max="12551" width="26" style="357" customWidth="1"/>
    <col min="12552" max="12552" width="14.33203125" style="357" customWidth="1"/>
    <col min="12553" max="12805" width="9.109375" style="357"/>
    <col min="12806" max="12806" width="11.44140625" style="357" customWidth="1"/>
    <col min="12807" max="12807" width="26" style="357" customWidth="1"/>
    <col min="12808" max="12808" width="14.33203125" style="357" customWidth="1"/>
    <col min="12809" max="13061" width="9.109375" style="357"/>
    <col min="13062" max="13062" width="11.44140625" style="357" customWidth="1"/>
    <col min="13063" max="13063" width="26" style="357" customWidth="1"/>
    <col min="13064" max="13064" width="14.33203125" style="357" customWidth="1"/>
    <col min="13065" max="13317" width="9.109375" style="357"/>
    <col min="13318" max="13318" width="11.44140625" style="357" customWidth="1"/>
    <col min="13319" max="13319" width="26" style="357" customWidth="1"/>
    <col min="13320" max="13320" width="14.33203125" style="357" customWidth="1"/>
    <col min="13321" max="13573" width="9.109375" style="357"/>
    <col min="13574" max="13574" width="11.44140625" style="357" customWidth="1"/>
    <col min="13575" max="13575" width="26" style="357" customWidth="1"/>
    <col min="13576" max="13576" width="14.33203125" style="357" customWidth="1"/>
    <col min="13577" max="13829" width="9.109375" style="357"/>
    <col min="13830" max="13830" width="11.44140625" style="357" customWidth="1"/>
    <col min="13831" max="13831" width="26" style="357" customWidth="1"/>
    <col min="13832" max="13832" width="14.33203125" style="357" customWidth="1"/>
    <col min="13833" max="14085" width="9.109375" style="357"/>
    <col min="14086" max="14086" width="11.44140625" style="357" customWidth="1"/>
    <col min="14087" max="14087" width="26" style="357" customWidth="1"/>
    <col min="14088" max="14088" width="14.33203125" style="357" customWidth="1"/>
    <col min="14089" max="14341" width="9.109375" style="357"/>
    <col min="14342" max="14342" width="11.44140625" style="357" customWidth="1"/>
    <col min="14343" max="14343" width="26" style="357" customWidth="1"/>
    <col min="14344" max="14344" width="14.33203125" style="357" customWidth="1"/>
    <col min="14345" max="14597" width="9.109375" style="357"/>
    <col min="14598" max="14598" width="11.44140625" style="357" customWidth="1"/>
    <col min="14599" max="14599" width="26" style="357" customWidth="1"/>
    <col min="14600" max="14600" width="14.33203125" style="357" customWidth="1"/>
    <col min="14601" max="14853" width="9.109375" style="357"/>
    <col min="14854" max="14854" width="11.44140625" style="357" customWidth="1"/>
    <col min="14855" max="14855" width="26" style="357" customWidth="1"/>
    <col min="14856" max="14856" width="14.33203125" style="357" customWidth="1"/>
    <col min="14857" max="15109" width="9.109375" style="357"/>
    <col min="15110" max="15110" width="11.44140625" style="357" customWidth="1"/>
    <col min="15111" max="15111" width="26" style="357" customWidth="1"/>
    <col min="15112" max="15112" width="14.33203125" style="357" customWidth="1"/>
    <col min="15113" max="15365" width="9.109375" style="357"/>
    <col min="15366" max="15366" width="11.44140625" style="357" customWidth="1"/>
    <col min="15367" max="15367" width="26" style="357" customWidth="1"/>
    <col min="15368" max="15368" width="14.33203125" style="357" customWidth="1"/>
    <col min="15369" max="15621" width="9.109375" style="357"/>
    <col min="15622" max="15622" width="11.44140625" style="357" customWidth="1"/>
    <col min="15623" max="15623" width="26" style="357" customWidth="1"/>
    <col min="15624" max="15624" width="14.33203125" style="357" customWidth="1"/>
    <col min="15625" max="15877" width="9.109375" style="357"/>
    <col min="15878" max="15878" width="11.44140625" style="357" customWidth="1"/>
    <col min="15879" max="15879" width="26" style="357" customWidth="1"/>
    <col min="15880" max="15880" width="14.33203125" style="357" customWidth="1"/>
    <col min="15881" max="16133" width="9.109375" style="357"/>
    <col min="16134" max="16134" width="11.44140625" style="357" customWidth="1"/>
    <col min="16135" max="16135" width="26" style="357" customWidth="1"/>
    <col min="16136" max="16136" width="14.33203125" style="357" customWidth="1"/>
    <col min="16137" max="16384" width="9.109375" style="357"/>
  </cols>
  <sheetData>
    <row r="1" spans="1:9" ht="55.5" customHeight="1" x14ac:dyDescent="0.25">
      <c r="A1" s="469"/>
      <c r="B1" s="469"/>
      <c r="C1" s="469"/>
      <c r="D1" s="469"/>
      <c r="E1" s="469"/>
      <c r="F1" s="469"/>
      <c r="G1" s="469"/>
      <c r="H1" s="469"/>
      <c r="I1" s="469"/>
    </row>
    <row r="2" spans="1:9" ht="9" customHeight="1" x14ac:dyDescent="0.25"/>
    <row r="9" spans="1:9" ht="21.9" customHeight="1" x14ac:dyDescent="0.4">
      <c r="A9" s="358" t="s">
        <v>120</v>
      </c>
      <c r="B9"/>
      <c r="C9"/>
      <c r="D9" s="470" t="s">
        <v>146</v>
      </c>
      <c r="E9" s="470"/>
      <c r="F9" s="470"/>
      <c r="G9" s="470"/>
      <c r="H9" s="470"/>
    </row>
    <row r="10" spans="1:9" ht="21.9" customHeight="1" x14ac:dyDescent="0.4">
      <c r="A10" s="358"/>
      <c r="B10"/>
      <c r="C10"/>
      <c r="D10" s="471" t="s">
        <v>310</v>
      </c>
      <c r="E10" s="471"/>
      <c r="F10" s="471"/>
      <c r="G10" s="471"/>
      <c r="H10" s="471"/>
    </row>
    <row r="11" spans="1:9" ht="21.9" customHeight="1" x14ac:dyDescent="0.4">
      <c r="A11" s="358"/>
      <c r="B11"/>
      <c r="C11"/>
      <c r="D11" s="472" t="s">
        <v>235</v>
      </c>
      <c r="E11" s="472"/>
      <c r="F11" s="472"/>
      <c r="G11" s="472"/>
      <c r="H11" s="472"/>
    </row>
    <row r="12" spans="1:9" ht="21.9" customHeight="1" x14ac:dyDescent="0.4">
      <c r="A12" s="358"/>
      <c r="B12"/>
      <c r="C12"/>
      <c r="D12" s="381"/>
      <c r="E12" s="384"/>
      <c r="F12" s="384"/>
      <c r="G12" s="384"/>
      <c r="H12" s="384"/>
    </row>
    <row r="13" spans="1:9" ht="21.9" customHeight="1" x14ac:dyDescent="0.4">
      <c r="A13" s="358"/>
      <c r="B13"/>
      <c r="C13"/>
      <c r="D13" s="359"/>
      <c r="E13" s="360"/>
      <c r="F13" s="360"/>
      <c r="G13" s="360"/>
      <c r="H13" s="360"/>
    </row>
    <row r="14" spans="1:9" ht="21.9" customHeight="1" x14ac:dyDescent="0.4">
      <c r="A14" s="358" t="s">
        <v>121</v>
      </c>
      <c r="B14"/>
      <c r="C14"/>
      <c r="D14" s="473" t="s">
        <v>142</v>
      </c>
      <c r="E14" s="473"/>
      <c r="F14" s="473"/>
      <c r="G14" s="473"/>
      <c r="H14" s="473"/>
    </row>
    <row r="15" spans="1:9" ht="21.9" customHeight="1" x14ac:dyDescent="0.4">
      <c r="A15" s="358"/>
      <c r="B15"/>
      <c r="C15"/>
      <c r="D15" s="361"/>
      <c r="E15" s="362"/>
      <c r="F15" s="362"/>
      <c r="G15" s="362"/>
      <c r="H15" s="362"/>
    </row>
    <row r="16" spans="1:9" ht="21.9" customHeight="1" x14ac:dyDescent="0.4">
      <c r="A16" s="358" t="s">
        <v>122</v>
      </c>
      <c r="B16"/>
      <c r="C16"/>
      <c r="D16" s="473">
        <v>6201172</v>
      </c>
      <c r="E16" s="473"/>
      <c r="F16" s="473"/>
      <c r="G16" s="473"/>
      <c r="H16" s="473"/>
    </row>
    <row r="17" spans="1:8" ht="21.9" customHeight="1" x14ac:dyDescent="0.4">
      <c r="A17" s="358"/>
      <c r="B17"/>
      <c r="C17"/>
      <c r="D17" s="361"/>
      <c r="E17" s="362"/>
      <c r="F17" s="362"/>
      <c r="G17" s="362"/>
      <c r="H17" s="362"/>
    </row>
    <row r="18" spans="1:8" ht="21.9" customHeight="1" x14ac:dyDescent="0.25">
      <c r="A18"/>
      <c r="B18"/>
      <c r="C18"/>
    </row>
    <row r="19" spans="1:8" ht="21.9" customHeight="1" x14ac:dyDescent="0.4">
      <c r="A19" s="358" t="s">
        <v>123</v>
      </c>
      <c r="B19"/>
      <c r="C19"/>
      <c r="D19" s="475" t="s">
        <v>78</v>
      </c>
      <c r="E19" s="475"/>
      <c r="F19" s="358" t="s">
        <v>124</v>
      </c>
      <c r="G19" s="474">
        <v>44861</v>
      </c>
      <c r="H19" s="474"/>
    </row>
    <row r="20" spans="1:8" ht="21.9" customHeight="1" x14ac:dyDescent="0.4">
      <c r="A20" s="358"/>
      <c r="B20"/>
      <c r="C20"/>
      <c r="D20" s="363"/>
      <c r="E20" s="364"/>
      <c r="F20" s="358"/>
      <c r="G20" s="365"/>
      <c r="H20" s="362"/>
    </row>
    <row r="21" spans="1:8" ht="21.9" customHeight="1" x14ac:dyDescent="0.4">
      <c r="A21" s="358" t="s">
        <v>125</v>
      </c>
      <c r="B21"/>
      <c r="C21"/>
      <c r="D21" s="475"/>
      <c r="E21" s="475"/>
      <c r="F21" s="358" t="s">
        <v>124</v>
      </c>
      <c r="G21" s="474"/>
      <c r="H21" s="474"/>
    </row>
    <row r="22" spans="1:8" ht="21.9" customHeight="1" x14ac:dyDescent="0.4">
      <c r="A22" s="358"/>
      <c r="B22"/>
      <c r="C22"/>
      <c r="D22" s="363"/>
      <c r="E22" s="364"/>
      <c r="F22" s="358"/>
      <c r="G22" s="365"/>
      <c r="H22" s="362"/>
    </row>
    <row r="23" spans="1:8" ht="21.9" customHeight="1" x14ac:dyDescent="0.4">
      <c r="A23" s="358" t="s">
        <v>143</v>
      </c>
      <c r="B23"/>
      <c r="C23"/>
      <c r="D23" s="475"/>
      <c r="E23" s="475"/>
      <c r="F23" s="358" t="s">
        <v>124</v>
      </c>
      <c r="G23" s="474"/>
      <c r="H23" s="474"/>
    </row>
    <row r="24" spans="1:8" ht="21.9" customHeight="1" x14ac:dyDescent="0.4">
      <c r="A24" s="358"/>
      <c r="B24"/>
      <c r="C24"/>
      <c r="D24" s="363"/>
      <c r="E24" s="364"/>
      <c r="F24" s="358"/>
      <c r="G24" s="365"/>
      <c r="H24" s="362"/>
    </row>
    <row r="25" spans="1:8" ht="21.9" customHeight="1" x14ac:dyDescent="0.4">
      <c r="A25" s="358" t="s">
        <v>144</v>
      </c>
      <c r="B25"/>
      <c r="C25"/>
      <c r="D25" s="475"/>
      <c r="E25" s="475"/>
      <c r="F25" s="358" t="s">
        <v>124</v>
      </c>
      <c r="G25" s="474"/>
      <c r="H25" s="474"/>
    </row>
    <row r="26" spans="1:8" ht="21.9" customHeight="1" x14ac:dyDescent="0.4">
      <c r="A26" s="358"/>
      <c r="B26"/>
      <c r="C26"/>
      <c r="D26" s="363"/>
      <c r="E26" s="364"/>
      <c r="F26" s="358"/>
      <c r="G26" s="365"/>
      <c r="H26" s="362"/>
    </row>
    <row r="27" spans="1:8" ht="21.9" customHeight="1" x14ac:dyDescent="0.4">
      <c r="A27" s="358" t="s">
        <v>145</v>
      </c>
      <c r="B27"/>
      <c r="C27"/>
      <c r="D27" s="475"/>
      <c r="E27" s="475"/>
      <c r="F27" s="358" t="s">
        <v>124</v>
      </c>
      <c r="G27" s="474"/>
      <c r="H27" s="474"/>
    </row>
    <row r="28" spans="1:8" ht="21.9" customHeight="1" x14ac:dyDescent="0.4">
      <c r="A28" s="358"/>
      <c r="B28"/>
      <c r="C28"/>
      <c r="D28" s="363"/>
      <c r="E28" s="364"/>
      <c r="F28" s="358"/>
      <c r="G28" s="365"/>
      <c r="H28" s="362"/>
    </row>
    <row r="29" spans="1:8" ht="21.9" customHeight="1" x14ac:dyDescent="0.25">
      <c r="A29"/>
      <c r="B29"/>
      <c r="C29"/>
    </row>
    <row r="30" spans="1:8" ht="21.9" customHeight="1" x14ac:dyDescent="0.4">
      <c r="A30" s="358" t="s">
        <v>126</v>
      </c>
      <c r="B30"/>
      <c r="C30"/>
      <c r="D30" s="366" t="s">
        <v>127</v>
      </c>
      <c r="E30" s="367"/>
      <c r="F30" s="367"/>
      <c r="G30" s="367"/>
      <c r="H30" s="367"/>
    </row>
    <row r="31" spans="1:8" ht="21.9" customHeight="1" x14ac:dyDescent="0.25">
      <c r="A31"/>
      <c r="B31"/>
      <c r="C31"/>
      <c r="D31" s="368"/>
      <c r="E31" s="369"/>
      <c r="F31" s="370"/>
      <c r="G31" s="370"/>
      <c r="H31" s="370"/>
    </row>
    <row r="32" spans="1:8" ht="21.9" customHeight="1" x14ac:dyDescent="0.25">
      <c r="A32"/>
      <c r="B32"/>
      <c r="C32"/>
      <c r="D32" s="371"/>
      <c r="E32" s="370"/>
      <c r="F32" s="370"/>
      <c r="G32" s="370"/>
      <c r="H32" s="370"/>
    </row>
    <row r="33" spans="1:8" ht="21.9" customHeight="1" x14ac:dyDescent="0.4">
      <c r="A33" s="358" t="s">
        <v>128</v>
      </c>
      <c r="B33"/>
      <c r="C33"/>
      <c r="D33" s="371"/>
      <c r="E33" s="370"/>
      <c r="F33" s="370"/>
      <c r="G33" s="370"/>
      <c r="H33" s="370"/>
    </row>
    <row r="34" spans="1:8" ht="22.8" x14ac:dyDescent="0.4">
      <c r="A34"/>
      <c r="B34"/>
      <c r="C34"/>
      <c r="D34" s="371"/>
      <c r="E34" s="382"/>
      <c r="F34" s="382"/>
      <c r="G34" s="382"/>
      <c r="H34" s="382"/>
    </row>
    <row r="35" spans="1:8" x14ac:dyDescent="0.25">
      <c r="D35" s="371"/>
      <c r="E35" s="371"/>
      <c r="F35" s="371"/>
      <c r="G35" s="371"/>
      <c r="H35" s="371"/>
    </row>
    <row r="36" spans="1:8" x14ac:dyDescent="0.25">
      <c r="D36" s="372"/>
      <c r="E36" s="372"/>
      <c r="F36" s="372"/>
      <c r="G36" s="372"/>
      <c r="H36" s="372"/>
    </row>
    <row r="37" spans="1:8" ht="22.8" x14ac:dyDescent="0.4">
      <c r="A37"/>
      <c r="B37"/>
      <c r="C37"/>
      <c r="D37" s="476"/>
      <c r="E37" s="476"/>
      <c r="F37" s="476"/>
      <c r="G37" s="476"/>
      <c r="H37" s="476"/>
    </row>
    <row r="38" spans="1:8" ht="24.75" customHeight="1" x14ac:dyDescent="0.25"/>
    <row r="39" spans="1:8" ht="24.75" customHeight="1" x14ac:dyDescent="0.25"/>
    <row r="40" spans="1:8" ht="24.75" customHeight="1" x14ac:dyDescent="0.25"/>
    <row r="41" spans="1:8" ht="24.75" customHeight="1" x14ac:dyDescent="0.25"/>
    <row r="42" spans="1:8" ht="24.75" customHeight="1" x14ac:dyDescent="0.25"/>
    <row r="43" spans="1:8" ht="24.75" customHeight="1" x14ac:dyDescent="0.25"/>
    <row r="44" spans="1:8" ht="24.75" customHeight="1" x14ac:dyDescent="0.25"/>
    <row r="45" spans="1:8" ht="24.75" customHeight="1" x14ac:dyDescent="0.25"/>
    <row r="46" spans="1:8" ht="24.75" customHeight="1" x14ac:dyDescent="0.25"/>
    <row r="47" spans="1:8" ht="24.75" customHeight="1" x14ac:dyDescent="0.25"/>
    <row r="48" spans="1: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</sheetData>
  <mergeCells count="17">
    <mergeCell ref="G25:H25"/>
    <mergeCell ref="D27:E27"/>
    <mergeCell ref="G27:H27"/>
    <mergeCell ref="D37:H37"/>
    <mergeCell ref="D14:H14"/>
    <mergeCell ref="D19:E19"/>
    <mergeCell ref="G19:H19"/>
    <mergeCell ref="D21:E21"/>
    <mergeCell ref="G21:H21"/>
    <mergeCell ref="D23:E23"/>
    <mergeCell ref="G23:H23"/>
    <mergeCell ref="D25:E25"/>
    <mergeCell ref="A1:I1"/>
    <mergeCell ref="D9:H9"/>
    <mergeCell ref="D10:H10"/>
    <mergeCell ref="D11:H11"/>
    <mergeCell ref="D16:H16"/>
  </mergeCells>
  <pageMargins left="0.7" right="0.7" top="0.75" bottom="0.75" header="0.3" footer="0.3"/>
  <pageSetup scale="8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54AE-CAD5-4C48-8CEB-929637F8C00E}">
  <sheetPr>
    <pageSetUpPr fitToPage="1"/>
  </sheetPr>
  <dimension ref="A1:V81"/>
  <sheetViews>
    <sheetView view="pageBreakPreview" zoomScaleNormal="100" zoomScaleSheetLayoutView="100" workbookViewId="0">
      <selection activeCell="E9" sqref="E9"/>
    </sheetView>
  </sheetViews>
  <sheetFormatPr defaultColWidth="9.109375" defaultRowHeight="13.2" x14ac:dyDescent="0.25"/>
  <cols>
    <col min="1" max="1" width="8.6640625" style="407" customWidth="1"/>
    <col min="2" max="2" width="13.6640625" style="407" customWidth="1"/>
    <col min="3" max="3" width="8.6640625" style="407" customWidth="1"/>
    <col min="4" max="4" width="8.6640625" style="45" customWidth="1"/>
    <col min="5" max="5" width="112.6640625" style="45" customWidth="1"/>
    <col min="6" max="9" width="19.6640625" style="45" customWidth="1"/>
    <col min="10" max="12" width="9.109375" style="45"/>
    <col min="13" max="13" width="11.109375" style="45" bestFit="1" customWidth="1"/>
    <col min="14" max="16384" width="9.109375" style="45"/>
  </cols>
  <sheetData>
    <row r="1" spans="1:13" ht="15.75" customHeight="1" x14ac:dyDescent="0.25">
      <c r="A1" s="480" t="s">
        <v>389</v>
      </c>
      <c r="B1" s="481"/>
      <c r="C1" s="481"/>
      <c r="D1" s="481"/>
      <c r="E1" s="481"/>
      <c r="F1" s="484" t="s">
        <v>353</v>
      </c>
      <c r="G1" s="484"/>
      <c r="H1" s="484" t="s">
        <v>379</v>
      </c>
      <c r="I1" s="484"/>
    </row>
    <row r="2" spans="1:13" ht="13.5" customHeight="1" x14ac:dyDescent="0.25">
      <c r="A2" s="482"/>
      <c r="B2" s="483"/>
      <c r="C2" s="483"/>
      <c r="D2" s="483"/>
      <c r="E2" s="483"/>
      <c r="F2" s="484" t="s">
        <v>380</v>
      </c>
      <c r="G2" s="484"/>
      <c r="H2" s="484" t="s">
        <v>354</v>
      </c>
      <c r="I2" s="484"/>
    </row>
    <row r="3" spans="1:13" ht="13.5" customHeight="1" x14ac:dyDescent="0.25">
      <c r="A3" s="485" t="s">
        <v>226</v>
      </c>
      <c r="B3" s="485" t="s">
        <v>227</v>
      </c>
      <c r="C3" s="485" t="s">
        <v>228</v>
      </c>
      <c r="D3" s="486" t="s">
        <v>229</v>
      </c>
      <c r="E3" s="486" t="s">
        <v>230</v>
      </c>
      <c r="F3" s="477" t="s">
        <v>234</v>
      </c>
      <c r="G3" s="478"/>
      <c r="H3" s="478"/>
      <c r="I3" s="479"/>
    </row>
    <row r="4" spans="1:13" s="408" customFormat="1" ht="14.4" x14ac:dyDescent="0.25">
      <c r="A4" s="485"/>
      <c r="B4" s="485"/>
      <c r="C4" s="485"/>
      <c r="D4" s="486"/>
      <c r="E4" s="486"/>
      <c r="F4" s="456" t="s">
        <v>231</v>
      </c>
      <c r="G4" s="456" t="s">
        <v>232</v>
      </c>
      <c r="H4" s="456" t="s">
        <v>233</v>
      </c>
      <c r="I4" s="456" t="s">
        <v>225</v>
      </c>
    </row>
    <row r="5" spans="1:13" ht="15" customHeight="1" x14ac:dyDescent="0.25">
      <c r="A5" s="437">
        <f>Summary!A10</f>
        <v>202</v>
      </c>
      <c r="B5" s="437">
        <f>Summary!B10</f>
        <v>11203</v>
      </c>
      <c r="C5" s="437" t="s">
        <v>4</v>
      </c>
      <c r="D5" s="438" t="str">
        <f>Summary!E10</f>
        <v>SUM</v>
      </c>
      <c r="E5" s="439" t="str">
        <f>Summary!C10</f>
        <v>PORTIONS OF STRUCTURE REMOVED, OVER 20 FOOT SPAN, AS PER PLAN</v>
      </c>
      <c r="F5" s="437"/>
      <c r="G5" s="440"/>
      <c r="H5" s="437"/>
      <c r="I5" s="457"/>
    </row>
    <row r="6" spans="1:13" ht="15" customHeight="1" x14ac:dyDescent="0.25">
      <c r="A6" s="437">
        <f>Summary!A11</f>
        <v>202</v>
      </c>
      <c r="B6" s="437">
        <f>Summary!B11</f>
        <v>22900</v>
      </c>
      <c r="C6" s="437"/>
      <c r="D6" s="438" t="str">
        <f>Summary!E11</f>
        <v>SY</v>
      </c>
      <c r="E6" s="439" t="str">
        <f>Summary!C11</f>
        <v>APPROACH SLAB REMOVED</v>
      </c>
      <c r="F6" s="437"/>
      <c r="G6" s="440"/>
      <c r="H6" s="437"/>
      <c r="I6" s="457"/>
    </row>
    <row r="7" spans="1:13" ht="15" customHeight="1" x14ac:dyDescent="0.25">
      <c r="A7" s="437">
        <f>Summary!A12</f>
        <v>202</v>
      </c>
      <c r="B7" s="437">
        <f>Summary!B12</f>
        <v>23500</v>
      </c>
      <c r="C7" s="437"/>
      <c r="D7" s="438" t="str">
        <f>Summary!E12</f>
        <v>SY</v>
      </c>
      <c r="E7" s="439" t="str">
        <f>Summary!C12</f>
        <v>WEARING COURSE REMOVED</v>
      </c>
      <c r="F7" s="437"/>
      <c r="G7" s="437"/>
      <c r="H7" s="437"/>
      <c r="I7" s="457"/>
      <c r="L7" s="409"/>
      <c r="M7" s="410"/>
    </row>
    <row r="8" spans="1:13" ht="15" customHeight="1" x14ac:dyDescent="0.25">
      <c r="A8" s="437"/>
      <c r="B8" s="437"/>
      <c r="C8" s="437"/>
      <c r="D8" s="438"/>
      <c r="E8" s="439"/>
      <c r="F8" s="437"/>
      <c r="G8" s="440"/>
      <c r="H8" s="440"/>
      <c r="I8" s="457"/>
      <c r="L8" s="409"/>
      <c r="M8" s="410"/>
    </row>
    <row r="9" spans="1:13" ht="15" customHeight="1" x14ac:dyDescent="0.25">
      <c r="A9" s="437">
        <f>Summary!A14</f>
        <v>203</v>
      </c>
      <c r="B9" s="437">
        <f>Summary!B14</f>
        <v>35110</v>
      </c>
      <c r="C9" s="437"/>
      <c r="D9" s="438" t="str">
        <f>Summary!E14</f>
        <v>CY</v>
      </c>
      <c r="E9" s="439" t="str">
        <f>Summary!C14</f>
        <v>EMBANKMENT, AS PER PLAN</v>
      </c>
      <c r="F9" s="437"/>
      <c r="G9" s="437"/>
      <c r="H9" s="437"/>
      <c r="I9" s="457"/>
    </row>
    <row r="10" spans="1:13" ht="15" customHeight="1" x14ac:dyDescent="0.25">
      <c r="A10" s="437"/>
      <c r="B10" s="437"/>
      <c r="C10" s="437"/>
      <c r="D10" s="438"/>
      <c r="E10" s="439"/>
      <c r="F10" s="437"/>
      <c r="G10" s="440"/>
      <c r="H10" s="440"/>
      <c r="I10" s="457"/>
    </row>
    <row r="11" spans="1:13" ht="15" customHeight="1" x14ac:dyDescent="0.25">
      <c r="A11" s="437">
        <f>Summary!A16</f>
        <v>503</v>
      </c>
      <c r="B11" s="437">
        <f>Summary!B16</f>
        <v>11100</v>
      </c>
      <c r="C11" s="437" t="s">
        <v>4</v>
      </c>
      <c r="D11" s="438" t="str">
        <f>Summary!E16</f>
        <v>SUM</v>
      </c>
      <c r="E11" s="439" t="str">
        <f>Summary!C16</f>
        <v>COFFERDAMS AND EXCAVATION BRACING</v>
      </c>
      <c r="F11" s="437"/>
      <c r="G11" s="440"/>
      <c r="H11" s="437"/>
      <c r="I11" s="457"/>
    </row>
    <row r="12" spans="1:13" ht="15" customHeight="1" x14ac:dyDescent="0.25">
      <c r="A12" s="437">
        <f>Summary!A17</f>
        <v>503</v>
      </c>
      <c r="B12" s="437">
        <f>Summary!B17</f>
        <v>21100</v>
      </c>
      <c r="C12" s="437"/>
      <c r="D12" s="438" t="str">
        <f>Summary!E17</f>
        <v>CY</v>
      </c>
      <c r="E12" s="439" t="str">
        <f>Summary!C17</f>
        <v>UNCLASSIFIED EXCAVATION</v>
      </c>
      <c r="F12" s="437"/>
      <c r="G12" s="440"/>
      <c r="H12" s="440"/>
      <c r="I12" s="457"/>
    </row>
    <row r="13" spans="1:13" ht="15" customHeight="1" x14ac:dyDescent="0.25">
      <c r="A13" s="437"/>
      <c r="B13" s="437"/>
      <c r="C13" s="437"/>
      <c r="D13" s="438"/>
      <c r="E13" s="439"/>
      <c r="F13" s="437"/>
      <c r="G13" s="440"/>
      <c r="H13" s="440"/>
      <c r="I13" s="457"/>
    </row>
    <row r="14" spans="1:13" ht="15" customHeight="1" x14ac:dyDescent="0.25">
      <c r="A14" s="437">
        <f>Summary!A20</f>
        <v>507</v>
      </c>
      <c r="B14" s="437" t="str">
        <f>Summary!B20</f>
        <v>00101</v>
      </c>
      <c r="C14" s="437"/>
      <c r="D14" s="438" t="str">
        <f>Summary!E20</f>
        <v>FT</v>
      </c>
      <c r="E14" s="439" t="str">
        <f>Summary!C20</f>
        <v>STEEL PILES HP10X42, FURNISHED, AS PER PLAN</v>
      </c>
      <c r="F14" s="437"/>
      <c r="G14" s="440"/>
      <c r="H14" s="440"/>
      <c r="I14" s="457"/>
    </row>
    <row r="15" spans="1:13" ht="15" customHeight="1" x14ac:dyDescent="0.25">
      <c r="A15" s="437"/>
      <c r="B15" s="437"/>
      <c r="C15" s="437"/>
      <c r="D15" s="438"/>
      <c r="E15" s="439"/>
      <c r="F15" s="437"/>
      <c r="G15" s="440"/>
      <c r="H15" s="440"/>
      <c r="I15" s="457"/>
    </row>
    <row r="16" spans="1:13" ht="15" customHeight="1" x14ac:dyDescent="0.25">
      <c r="A16" s="437">
        <f>Summary!A23</f>
        <v>509</v>
      </c>
      <c r="B16" s="437">
        <f>Summary!B23</f>
        <v>10000</v>
      </c>
      <c r="C16" s="437"/>
      <c r="D16" s="438" t="str">
        <f>Summary!E23</f>
        <v>LB</v>
      </c>
      <c r="E16" s="439" t="str">
        <f>Summary!C23</f>
        <v>EPOXY COATED STEEL REINFORCEMENT</v>
      </c>
      <c r="F16" s="437"/>
      <c r="G16" s="437"/>
      <c r="H16" s="440"/>
      <c r="I16" s="457"/>
    </row>
    <row r="17" spans="1:9" ht="15" customHeight="1" x14ac:dyDescent="0.25">
      <c r="A17" s="437"/>
      <c r="B17" s="437"/>
      <c r="C17" s="437"/>
      <c r="D17" s="438"/>
      <c r="E17" s="439"/>
      <c r="F17" s="437"/>
      <c r="G17" s="440"/>
      <c r="H17" s="440"/>
      <c r="I17" s="457"/>
    </row>
    <row r="18" spans="1:9" ht="15" customHeight="1" x14ac:dyDescent="0.25">
      <c r="A18" s="437">
        <f>Summary!A25</f>
        <v>511</v>
      </c>
      <c r="B18" s="437">
        <f>Summary!B25</f>
        <v>31610</v>
      </c>
      <c r="C18" s="437"/>
      <c r="D18" s="438" t="str">
        <f>Summary!E25</f>
        <v>CY</v>
      </c>
      <c r="E18" s="439" t="str">
        <f>Summary!C25</f>
        <v>CLASS QC2 CONCRETE, SUPERSTRUCTURE</v>
      </c>
      <c r="F18" s="437"/>
      <c r="G18" s="437"/>
      <c r="H18" s="440"/>
      <c r="I18" s="457"/>
    </row>
    <row r="19" spans="1:9" ht="15" customHeight="1" x14ac:dyDescent="0.25">
      <c r="A19" s="437">
        <f>Summary!A26</f>
        <v>511</v>
      </c>
      <c r="B19" s="437">
        <f>Summary!B26</f>
        <v>34444</v>
      </c>
      <c r="C19" s="437"/>
      <c r="D19" s="438" t="str">
        <f>Summary!E26</f>
        <v>CY</v>
      </c>
      <c r="E19" s="439" t="str">
        <f>Summary!C26</f>
        <v>CLASS QC2 CONCRETE, BRIDGE DECK</v>
      </c>
      <c r="F19" s="437"/>
      <c r="G19" s="437"/>
      <c r="H19" s="440"/>
      <c r="I19" s="457"/>
    </row>
    <row r="20" spans="1:9" ht="15" customHeight="1" x14ac:dyDescent="0.25">
      <c r="A20" s="437">
        <f>Summary!A27</f>
        <v>511</v>
      </c>
      <c r="B20" s="437">
        <f>Summary!B27</f>
        <v>44112</v>
      </c>
      <c r="C20" s="437"/>
      <c r="D20" s="438" t="str">
        <f>Summary!E27</f>
        <v>CY</v>
      </c>
      <c r="E20" s="439" t="str">
        <f>Summary!C27</f>
        <v>CLASS QC1 CONCRETE WITH QC/QA, ABUTMENT NOT INCLUDING FOOTING</v>
      </c>
      <c r="F20" s="437"/>
      <c r="G20" s="437"/>
      <c r="H20" s="440"/>
      <c r="I20" s="457"/>
    </row>
    <row r="21" spans="1:9" ht="15" customHeight="1" x14ac:dyDescent="0.25">
      <c r="A21" s="437">
        <f>Summary!A28</f>
        <v>511</v>
      </c>
      <c r="B21" s="437">
        <f>Summary!B28</f>
        <v>46012</v>
      </c>
      <c r="C21" s="437"/>
      <c r="D21" s="438" t="str">
        <f>Summary!E28</f>
        <v>CY</v>
      </c>
      <c r="E21" s="439" t="str">
        <f>Summary!C28</f>
        <v>CLASS QC1 CONCRETE WITH QC/QA, RETAINING/WINGWALL NOT INCLUDING FOOTING</v>
      </c>
      <c r="F21" s="437"/>
      <c r="G21" s="437"/>
      <c r="H21" s="440"/>
      <c r="I21" s="457"/>
    </row>
    <row r="22" spans="1:9" ht="15" customHeight="1" x14ac:dyDescent="0.25">
      <c r="A22" s="437">
        <f>Summary!A29</f>
        <v>511</v>
      </c>
      <c r="B22" s="437">
        <f>Summary!B29</f>
        <v>46512</v>
      </c>
      <c r="C22" s="437"/>
      <c r="D22" s="438" t="str">
        <f>Summary!E29</f>
        <v>CY</v>
      </c>
      <c r="E22" s="439" t="str">
        <f>Summary!C29</f>
        <v>CLASS QC1 CONCRETE WITH QC/QA, FOOTING</v>
      </c>
      <c r="F22" s="437"/>
      <c r="G22" s="437"/>
      <c r="H22" s="440"/>
      <c r="I22" s="457"/>
    </row>
    <row r="23" spans="1:9" ht="15" customHeight="1" x14ac:dyDescent="0.25">
      <c r="A23" s="437"/>
      <c r="B23" s="437"/>
      <c r="C23" s="437"/>
      <c r="D23" s="438"/>
      <c r="E23" s="439"/>
      <c r="F23" s="437"/>
      <c r="G23" s="437"/>
      <c r="H23" s="440"/>
      <c r="I23" s="457"/>
    </row>
    <row r="24" spans="1:9" ht="15" customHeight="1" x14ac:dyDescent="0.25">
      <c r="A24" s="437">
        <f>Summary!A31</f>
        <v>512</v>
      </c>
      <c r="B24" s="437">
        <f>Summary!B31</f>
        <v>10100</v>
      </c>
      <c r="C24" s="437"/>
      <c r="D24" s="438" t="str">
        <f>Summary!E31</f>
        <v>SY</v>
      </c>
      <c r="E24" s="439" t="str">
        <f>Summary!C31</f>
        <v>SEALING OF CONCRETE SURFACES (EPOXY-URETHANE)</v>
      </c>
      <c r="F24" s="437"/>
      <c r="G24" s="437"/>
      <c r="H24" s="440"/>
      <c r="I24" s="457"/>
    </row>
    <row r="25" spans="1:9" ht="15" customHeight="1" x14ac:dyDescent="0.25">
      <c r="A25" s="437"/>
      <c r="B25" s="437"/>
      <c r="C25" s="437"/>
      <c r="D25" s="438"/>
      <c r="E25" s="439"/>
      <c r="F25" s="437"/>
      <c r="G25" s="440"/>
      <c r="H25" s="440"/>
      <c r="I25" s="457"/>
    </row>
    <row r="26" spans="1:9" ht="15" customHeight="1" x14ac:dyDescent="0.25">
      <c r="A26" s="437">
        <f>Summary!A33</f>
        <v>515</v>
      </c>
      <c r="B26" s="437">
        <f>Summary!B33</f>
        <v>12070</v>
      </c>
      <c r="C26" s="437"/>
      <c r="D26" s="438" t="str">
        <f>Summary!E33</f>
        <v>EA</v>
      </c>
      <c r="E26" s="439" t="str">
        <f>Summary!C33</f>
        <v>PRESTRESSED CONCRETE COMPOSITE BOX BEAM BRIDGE MEMBERS, LEVEL 1, CB27-48, 76'-0" LONG</v>
      </c>
      <c r="F26" s="437"/>
      <c r="G26" s="437"/>
      <c r="H26" s="440"/>
      <c r="I26" s="457"/>
    </row>
    <row r="27" spans="1:9" ht="15" customHeight="1" x14ac:dyDescent="0.25">
      <c r="A27" s="437">
        <f>Summary!A34</f>
        <v>515</v>
      </c>
      <c r="B27" s="437">
        <f>Summary!B34</f>
        <v>12071</v>
      </c>
      <c r="C27" s="437"/>
      <c r="D27" s="438" t="str">
        <f>Summary!E34</f>
        <v>EA</v>
      </c>
      <c r="E27" s="439" t="str">
        <f>Summary!C34</f>
        <v>PRESTRESSED CONCRETE COMPOSITE BOX BEAM BRIDGE MEMBERS, LEVEL 1, CB27-48, AS PER PLAN, 76'-0" LONG</v>
      </c>
      <c r="F27" s="437"/>
      <c r="G27" s="437"/>
      <c r="H27" s="440"/>
      <c r="I27" s="457"/>
    </row>
    <row r="28" spans="1:9" ht="15" customHeight="1" x14ac:dyDescent="0.25">
      <c r="A28" s="437">
        <f>Summary!A35</f>
        <v>515</v>
      </c>
      <c r="B28" s="437">
        <f>Summary!B35</f>
        <v>20000</v>
      </c>
      <c r="C28" s="437"/>
      <c r="D28" s="438" t="str">
        <f>Summary!E35</f>
        <v>EA</v>
      </c>
      <c r="E28" s="439" t="str">
        <f>Summary!C35</f>
        <v>INTERMEDIATE DIAPHRAGMS</v>
      </c>
      <c r="F28" s="437"/>
      <c r="G28" s="437"/>
      <c r="H28" s="440"/>
      <c r="I28" s="457"/>
    </row>
    <row r="29" spans="1:9" ht="15" customHeight="1" x14ac:dyDescent="0.25">
      <c r="A29" s="437"/>
      <c r="B29" s="437"/>
      <c r="C29" s="437"/>
      <c r="D29" s="438"/>
      <c r="E29" s="439"/>
      <c r="F29" s="437"/>
      <c r="G29" s="437"/>
      <c r="H29" s="437"/>
      <c r="I29" s="457"/>
    </row>
    <row r="30" spans="1:9" ht="15" customHeight="1" x14ac:dyDescent="0.25">
      <c r="A30" s="437">
        <f>Summary!A37</f>
        <v>516</v>
      </c>
      <c r="B30" s="437">
        <f>Summary!B37</f>
        <v>13600</v>
      </c>
      <c r="C30" s="437"/>
      <c r="D30" s="438" t="str">
        <f>Summary!E37</f>
        <v>SF</v>
      </c>
      <c r="E30" s="439" t="str">
        <f>Summary!C37</f>
        <v>1" PREFORMED EXPANSION JOINT FILLER</v>
      </c>
      <c r="F30" s="458"/>
      <c r="G30" s="440"/>
      <c r="H30" s="440"/>
      <c r="I30" s="457"/>
    </row>
    <row r="31" spans="1:9" ht="15" customHeight="1" x14ac:dyDescent="0.25">
      <c r="A31" s="437">
        <f>Summary!A38</f>
        <v>516</v>
      </c>
      <c r="B31" s="437">
        <f>Summary!B38</f>
        <v>13900</v>
      </c>
      <c r="C31" s="437"/>
      <c r="D31" s="438" t="str">
        <f>Summary!E38</f>
        <v>SF</v>
      </c>
      <c r="E31" s="439" t="str">
        <f>Summary!C38</f>
        <v>2" PREFORMED EXPANSION JOINT FILLER</v>
      </c>
      <c r="F31" s="437"/>
      <c r="G31" s="440"/>
      <c r="H31" s="440"/>
      <c r="I31" s="457"/>
    </row>
    <row r="32" spans="1:9" ht="15" customHeight="1" x14ac:dyDescent="0.25">
      <c r="A32" s="437">
        <f>Summary!A39</f>
        <v>516</v>
      </c>
      <c r="B32" s="437">
        <f>Summary!B39</f>
        <v>14020</v>
      </c>
      <c r="C32" s="437"/>
      <c r="D32" s="438" t="str">
        <f>Summary!E39</f>
        <v>FT</v>
      </c>
      <c r="E32" s="439" t="str">
        <f>Summary!C39</f>
        <v>SEMI-INTEGRAL ABUTMENT EXPANSION JOINT SEAL</v>
      </c>
      <c r="F32" s="437"/>
      <c r="G32" s="440"/>
      <c r="H32" s="440"/>
      <c r="I32" s="457"/>
    </row>
    <row r="33" spans="1:11" ht="15" customHeight="1" x14ac:dyDescent="0.25">
      <c r="A33" s="437">
        <f>Summary!A40</f>
        <v>516</v>
      </c>
      <c r="B33" s="437">
        <f>Summary!B40</f>
        <v>41100</v>
      </c>
      <c r="C33" s="437"/>
      <c r="D33" s="438" t="str">
        <f>Summary!E40</f>
        <v>EA</v>
      </c>
      <c r="E33" s="439" t="str">
        <f>Summary!C40</f>
        <v>1/8" PREFORMED BEARING PAD</v>
      </c>
      <c r="F33" s="437"/>
      <c r="G33" s="440"/>
      <c r="H33" s="440"/>
      <c r="I33" s="457"/>
    </row>
    <row r="34" spans="1:11" ht="15" customHeight="1" x14ac:dyDescent="0.25">
      <c r="A34" s="437">
        <f>Summary!A41</f>
        <v>516</v>
      </c>
      <c r="B34" s="437">
        <f>Summary!B41</f>
        <v>43100</v>
      </c>
      <c r="C34" s="437"/>
      <c r="D34" s="438" t="str">
        <f>Summary!E41</f>
        <v>EA</v>
      </c>
      <c r="E34" s="439" t="str">
        <f>Summary!C41</f>
        <v>ELASTOMERIC BEARING WITH INTERNAL LAMINATES (NEOPRENE), 1.15" THICK</v>
      </c>
      <c r="F34" s="459"/>
      <c r="G34" s="460"/>
      <c r="H34" s="459"/>
      <c r="I34" s="461"/>
    </row>
    <row r="35" spans="1:11" ht="15" customHeight="1" x14ac:dyDescent="0.25">
      <c r="A35" s="437"/>
      <c r="B35" s="437"/>
      <c r="C35" s="441"/>
      <c r="D35" s="438"/>
      <c r="E35" s="439"/>
      <c r="F35" s="440"/>
      <c r="G35" s="440"/>
      <c r="H35" s="442"/>
      <c r="I35" s="462"/>
    </row>
    <row r="36" spans="1:11" ht="15" customHeight="1" x14ac:dyDescent="0.25">
      <c r="A36" s="437">
        <f>Summary!A43</f>
        <v>517</v>
      </c>
      <c r="B36" s="437">
        <f>Summary!B43</f>
        <v>70100</v>
      </c>
      <c r="C36" s="437"/>
      <c r="D36" s="438" t="str">
        <f>Summary!E43</f>
        <v>FT</v>
      </c>
      <c r="E36" s="439" t="str">
        <f>Summary!C43</f>
        <v>RAILING (THREE STEEL TUBE BRIDGE RAILING)</v>
      </c>
      <c r="F36" s="440"/>
      <c r="G36" s="437"/>
      <c r="H36" s="440"/>
      <c r="I36" s="462"/>
    </row>
    <row r="37" spans="1:11" ht="15" customHeight="1" x14ac:dyDescent="0.25">
      <c r="A37" s="437"/>
      <c r="B37" s="437"/>
      <c r="C37" s="441"/>
      <c r="D37" s="438"/>
      <c r="E37" s="439"/>
      <c r="F37" s="440"/>
      <c r="G37" s="440"/>
      <c r="H37" s="440"/>
      <c r="I37" s="462"/>
    </row>
    <row r="38" spans="1:11" ht="15" customHeight="1" x14ac:dyDescent="0.25">
      <c r="A38" s="437">
        <f>Summary!A45</f>
        <v>518</v>
      </c>
      <c r="B38" s="437">
        <f>Summary!B45</f>
        <v>21200</v>
      </c>
      <c r="C38" s="437"/>
      <c r="D38" s="438" t="str">
        <f>Summary!E45</f>
        <v>CY</v>
      </c>
      <c r="E38" s="439" t="str">
        <f>Summary!C45</f>
        <v>POROUS BACKFILL WITH GEOTEXTILE FABRIC</v>
      </c>
      <c r="F38" s="437"/>
      <c r="G38" s="440"/>
      <c r="H38" s="440"/>
      <c r="I38" s="462"/>
    </row>
    <row r="39" spans="1:11" ht="18" customHeight="1" x14ac:dyDescent="0.25">
      <c r="A39" s="437">
        <f>Summary!A46</f>
        <v>518</v>
      </c>
      <c r="B39" s="437">
        <f>Summary!B46</f>
        <v>22300</v>
      </c>
      <c r="C39" s="437"/>
      <c r="D39" s="438" t="str">
        <f>Summary!E46</f>
        <v>FT</v>
      </c>
      <c r="E39" s="439" t="str">
        <f>Summary!C46</f>
        <v>SPECIAL - STEEL DRIP STRIP</v>
      </c>
      <c r="F39" s="440"/>
      <c r="G39" s="437"/>
      <c r="H39" s="440"/>
      <c r="I39" s="462"/>
    </row>
    <row r="40" spans="1:11" ht="15" customHeight="1" x14ac:dyDescent="0.25">
      <c r="A40" s="437">
        <f>Summary!A47</f>
        <v>518</v>
      </c>
      <c r="B40" s="437">
        <f>Summary!B47</f>
        <v>40000</v>
      </c>
      <c r="C40" s="437"/>
      <c r="D40" s="438" t="str">
        <f>Summary!E47</f>
        <v>FT</v>
      </c>
      <c r="E40" s="439" t="str">
        <f>Summary!C47</f>
        <v>6" PERFORATED CORRUGATED PLASTIC PIPE</v>
      </c>
      <c r="F40" s="437"/>
      <c r="G40" s="440"/>
      <c r="H40" s="440"/>
      <c r="I40" s="462"/>
    </row>
    <row r="41" spans="1:11" ht="15" customHeight="1" x14ac:dyDescent="0.25">
      <c r="A41" s="437">
        <f>Summary!A48</f>
        <v>518</v>
      </c>
      <c r="B41" s="437">
        <f>Summary!B48</f>
        <v>40010</v>
      </c>
      <c r="C41" s="437"/>
      <c r="D41" s="438" t="str">
        <f>Summary!E48</f>
        <v>FT</v>
      </c>
      <c r="E41" s="439" t="str">
        <f>Summary!C48</f>
        <v>6" NON-PERFORATED CORRUGATED PLASTIC PIPE, INCLUDING SPECIALS</v>
      </c>
      <c r="F41" s="437"/>
      <c r="G41" s="440"/>
      <c r="H41" s="440"/>
      <c r="I41" s="462"/>
    </row>
    <row r="42" spans="1:11" ht="15" customHeight="1" x14ac:dyDescent="0.25">
      <c r="A42" s="437"/>
      <c r="B42" s="437"/>
      <c r="C42" s="441"/>
      <c r="D42" s="438"/>
      <c r="E42" s="439"/>
      <c r="F42" s="440"/>
      <c r="G42" s="440"/>
      <c r="H42" s="440"/>
      <c r="I42" s="462"/>
    </row>
    <row r="43" spans="1:11" ht="15" customHeight="1" x14ac:dyDescent="0.25">
      <c r="A43" s="437">
        <f>Summary!A50</f>
        <v>526</v>
      </c>
      <c r="B43" s="437">
        <f>Summary!B50</f>
        <v>30000</v>
      </c>
      <c r="C43" s="437"/>
      <c r="D43" s="438" t="str">
        <f>Summary!E50</f>
        <v>SY</v>
      </c>
      <c r="E43" s="439" t="str">
        <f>Summary!C50</f>
        <v>REINFORCED CONCRETE APPROACH SLAB (T=17")</v>
      </c>
      <c r="F43" s="440"/>
      <c r="G43" s="440"/>
      <c r="H43" s="437"/>
      <c r="I43" s="462"/>
    </row>
    <row r="44" spans="1:11" ht="15" customHeight="1" x14ac:dyDescent="0.25">
      <c r="A44" s="437">
        <f>Summary!A51</f>
        <v>526</v>
      </c>
      <c r="B44" s="437">
        <f>Summary!B51</f>
        <v>90010</v>
      </c>
      <c r="C44" s="437"/>
      <c r="D44" s="438" t="str">
        <f>Summary!E51</f>
        <v>FT</v>
      </c>
      <c r="E44" s="439" t="str">
        <f>Summary!C51</f>
        <v>TYPE A INSTALLATION</v>
      </c>
      <c r="F44" s="440"/>
      <c r="G44" s="440"/>
      <c r="H44" s="437"/>
      <c r="I44" s="462"/>
    </row>
    <row r="45" spans="1:11" ht="15" customHeight="1" x14ac:dyDescent="0.25">
      <c r="A45" s="437"/>
      <c r="B45" s="437"/>
      <c r="C45" s="437"/>
      <c r="D45" s="438"/>
      <c r="E45" s="439"/>
      <c r="F45" s="440"/>
      <c r="G45" s="440"/>
      <c r="H45" s="437"/>
      <c r="I45" s="462"/>
    </row>
    <row r="46" spans="1:11" ht="15" customHeight="1" x14ac:dyDescent="0.25">
      <c r="A46" s="437">
        <f>Summary!A55</f>
        <v>846</v>
      </c>
      <c r="B46" s="437" t="str">
        <f>Summary!B55</f>
        <v>00110</v>
      </c>
      <c r="C46" s="437"/>
      <c r="D46" s="438" t="str">
        <f>Summary!E55</f>
        <v>CF</v>
      </c>
      <c r="E46" s="439" t="str">
        <f>Summary!C55</f>
        <v>POLYMER MODIFIED ASPHALT EXPANSION JOINT SYSTEM</v>
      </c>
      <c r="F46" s="440"/>
      <c r="G46" s="440"/>
      <c r="H46" s="437"/>
      <c r="I46" s="462"/>
    </row>
    <row r="47" spans="1:11" ht="15" customHeight="1" x14ac:dyDescent="0.25">
      <c r="A47" s="436"/>
      <c r="B47" s="436"/>
      <c r="K47" s="231"/>
    </row>
    <row r="48" spans="1:11" ht="15" customHeight="1" x14ac:dyDescent="0.25">
      <c r="A48" s="436"/>
      <c r="B48" s="436"/>
      <c r="K48" s="231"/>
    </row>
    <row r="49" spans="1:11" ht="15" customHeight="1" x14ac:dyDescent="0.25">
      <c r="A49" s="436"/>
      <c r="B49" s="436"/>
      <c r="K49" s="411"/>
    </row>
    <row r="50" spans="1:11" ht="15" customHeight="1" x14ac:dyDescent="0.25">
      <c r="A50" s="436"/>
      <c r="B50" s="436"/>
      <c r="K50" s="411"/>
    </row>
    <row r="51" spans="1:11" ht="15" customHeight="1" x14ac:dyDescent="0.25">
      <c r="A51" s="436"/>
      <c r="B51" s="436"/>
      <c r="K51" s="411"/>
    </row>
    <row r="52" spans="1:11" ht="15" customHeight="1" x14ac:dyDescent="0.25">
      <c r="K52" s="411"/>
    </row>
    <row r="53" spans="1:11" ht="15" customHeight="1" x14ac:dyDescent="0.25">
      <c r="K53" s="411"/>
    </row>
    <row r="54" spans="1:11" ht="15" customHeight="1" x14ac:dyDescent="0.25">
      <c r="K54" s="411"/>
    </row>
    <row r="55" spans="1:11" ht="15" customHeight="1" x14ac:dyDescent="0.25"/>
    <row r="56" spans="1:11" ht="15" customHeight="1" x14ac:dyDescent="0.25"/>
    <row r="57" spans="1:11" ht="15" customHeight="1" x14ac:dyDescent="0.25"/>
    <row r="58" spans="1:11" ht="15" customHeight="1" x14ac:dyDescent="0.25"/>
    <row r="59" spans="1:11" ht="15" customHeight="1" x14ac:dyDescent="0.25"/>
    <row r="60" spans="1:11" ht="15" customHeight="1" x14ac:dyDescent="0.25"/>
    <row r="61" spans="1:11" ht="15" customHeight="1" x14ac:dyDescent="0.25"/>
    <row r="62" spans="1:11" ht="15" customHeight="1" x14ac:dyDescent="0.25"/>
    <row r="63" spans="1:11" ht="15" customHeight="1" x14ac:dyDescent="0.25"/>
    <row r="64" spans="1:11" ht="15" customHeight="1" x14ac:dyDescent="0.25"/>
    <row r="65" spans="4:22" ht="15" customHeight="1" x14ac:dyDescent="0.25"/>
    <row r="66" spans="4:22" ht="15" customHeight="1" x14ac:dyDescent="0.25"/>
    <row r="67" spans="4:22" ht="15" customHeight="1" x14ac:dyDescent="0.25"/>
    <row r="68" spans="4:22" s="407" customFormat="1" ht="15" customHeight="1" x14ac:dyDescent="0.25"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</row>
    <row r="69" spans="4:22" s="407" customFormat="1" ht="15" customHeight="1" x14ac:dyDescent="0.25"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</row>
    <row r="70" spans="4:22" s="407" customFormat="1" ht="15" customHeight="1" x14ac:dyDescent="0.25"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</row>
    <row r="71" spans="4:22" s="407" customFormat="1" ht="15" customHeight="1" x14ac:dyDescent="0.25"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</row>
    <row r="72" spans="4:22" s="407" customFormat="1" ht="15" customHeight="1" x14ac:dyDescent="0.25"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</row>
    <row r="73" spans="4:22" s="407" customFormat="1" ht="15" customHeight="1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</row>
    <row r="74" spans="4:22" s="407" customFormat="1" ht="15" customHeight="1" x14ac:dyDescent="0.25"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</row>
    <row r="75" spans="4:22" s="407" customFormat="1" ht="15" customHeight="1" x14ac:dyDescent="0.25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</row>
    <row r="76" spans="4:22" s="407" customFormat="1" ht="15" customHeight="1" x14ac:dyDescent="0.25"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</row>
    <row r="77" spans="4:22" s="407" customFormat="1" ht="15" customHeight="1" x14ac:dyDescent="0.25"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</row>
    <row r="78" spans="4:22" s="407" customFormat="1" ht="15" customHeight="1" x14ac:dyDescent="0.25"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</row>
    <row r="79" spans="4:22" s="407" customFormat="1" ht="15" customHeight="1" x14ac:dyDescent="0.25"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</row>
    <row r="80" spans="4:22" s="407" customFormat="1" ht="15" customHeight="1" x14ac:dyDescent="0.25"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</row>
    <row r="81" spans="4:22" s="407" customFormat="1" ht="15" customHeight="1" x14ac:dyDescent="0.25"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</row>
  </sheetData>
  <mergeCells count="11">
    <mergeCell ref="F3:I3"/>
    <mergeCell ref="A1:E2"/>
    <mergeCell ref="F1:G1"/>
    <mergeCell ref="H1:I1"/>
    <mergeCell ref="F2:G2"/>
    <mergeCell ref="H2:I2"/>
    <mergeCell ref="A3:A4"/>
    <mergeCell ref="B3:B4"/>
    <mergeCell ref="C3:C4"/>
    <mergeCell ref="D3:D4"/>
    <mergeCell ref="E3:E4"/>
  </mergeCells>
  <pageMargins left="0.7" right="0.7" top="0.75" bottom="0.75" header="0.3" footer="0.3"/>
  <pageSetup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AD7F-379B-4455-B7FF-0D33743ED78F}">
  <sheetPr>
    <pageSetUpPr fitToPage="1"/>
  </sheetPr>
  <dimension ref="A1:V83"/>
  <sheetViews>
    <sheetView view="pageBreakPreview" topLeftCell="A16" zoomScaleNormal="100" zoomScaleSheetLayoutView="100" workbookViewId="0">
      <selection activeCell="E41" sqref="E41"/>
    </sheetView>
  </sheetViews>
  <sheetFormatPr defaultColWidth="9.109375" defaultRowHeight="13.2" x14ac:dyDescent="0.25"/>
  <cols>
    <col min="1" max="1" width="8.6640625" style="407" customWidth="1"/>
    <col min="2" max="2" width="13.6640625" style="407" customWidth="1"/>
    <col min="3" max="3" width="8.6640625" style="407" customWidth="1"/>
    <col min="4" max="4" width="8.6640625" style="45" customWidth="1"/>
    <col min="5" max="5" width="112.6640625" style="45" customWidth="1"/>
    <col min="6" max="9" width="19.6640625" style="45" customWidth="1"/>
    <col min="10" max="12" width="9.109375" style="45"/>
    <col min="13" max="13" width="11.109375" style="45" bestFit="1" customWidth="1"/>
    <col min="14" max="16384" width="9.109375" style="45"/>
  </cols>
  <sheetData>
    <row r="1" spans="1:13" ht="15.75" customHeight="1" x14ac:dyDescent="0.25">
      <c r="A1" s="480" t="s">
        <v>405</v>
      </c>
      <c r="B1" s="481"/>
      <c r="C1" s="481"/>
      <c r="D1" s="481"/>
      <c r="E1" s="481"/>
      <c r="F1" s="484" t="s">
        <v>353</v>
      </c>
      <c r="G1" s="484"/>
      <c r="H1" s="484" t="s">
        <v>392</v>
      </c>
      <c r="I1" s="484"/>
    </row>
    <row r="2" spans="1:13" ht="13.2" customHeight="1" x14ac:dyDescent="0.25">
      <c r="A2" s="482"/>
      <c r="B2" s="483"/>
      <c r="C2" s="483"/>
      <c r="D2" s="483"/>
      <c r="E2" s="483"/>
      <c r="F2" s="484" t="s">
        <v>354</v>
      </c>
      <c r="G2" s="484"/>
      <c r="H2" s="484" t="s">
        <v>393</v>
      </c>
      <c r="I2" s="484"/>
    </row>
    <row r="3" spans="1:13" ht="13.2" customHeight="1" x14ac:dyDescent="0.25">
      <c r="A3" s="485" t="s">
        <v>226</v>
      </c>
      <c r="B3" s="485" t="s">
        <v>227</v>
      </c>
      <c r="C3" s="485" t="s">
        <v>228</v>
      </c>
      <c r="D3" s="486" t="s">
        <v>229</v>
      </c>
      <c r="E3" s="486" t="s">
        <v>230</v>
      </c>
      <c r="F3" s="477" t="s">
        <v>234</v>
      </c>
      <c r="G3" s="487"/>
      <c r="H3" s="487"/>
      <c r="I3" s="479"/>
    </row>
    <row r="4" spans="1:13" s="408" customFormat="1" ht="14.4" x14ac:dyDescent="0.25">
      <c r="A4" s="485"/>
      <c r="B4" s="485"/>
      <c r="C4" s="485"/>
      <c r="D4" s="486"/>
      <c r="E4" s="486"/>
      <c r="F4" s="456" t="s">
        <v>231</v>
      </c>
      <c r="G4" s="456" t="s">
        <v>232</v>
      </c>
      <c r="H4" s="456" t="s">
        <v>233</v>
      </c>
      <c r="I4" s="456" t="s">
        <v>225</v>
      </c>
    </row>
    <row r="5" spans="1:13" ht="15" customHeight="1" x14ac:dyDescent="0.25">
      <c r="A5" s="437">
        <f>Summary!A10</f>
        <v>202</v>
      </c>
      <c r="B5" s="437">
        <f>Summary!B10</f>
        <v>11203</v>
      </c>
      <c r="C5" s="437" t="s">
        <v>4</v>
      </c>
      <c r="D5" s="438" t="str">
        <f>Summary!E10</f>
        <v>SUM</v>
      </c>
      <c r="E5" s="439" t="str">
        <f>Summary!C10</f>
        <v>PORTIONS OF STRUCTURE REMOVED, OVER 20 FOOT SPAN, AS PER PLAN</v>
      </c>
      <c r="F5" s="437"/>
      <c r="G5" s="440"/>
      <c r="H5" s="437" t="s">
        <v>4</v>
      </c>
      <c r="I5" s="457"/>
    </row>
    <row r="6" spans="1:13" ht="15" customHeight="1" x14ac:dyDescent="0.25">
      <c r="A6" s="437">
        <f>Summary!A11</f>
        <v>202</v>
      </c>
      <c r="B6" s="437">
        <f>Summary!B11</f>
        <v>22900</v>
      </c>
      <c r="C6" s="437">
        <f>SUM(F6:H6)</f>
        <v>157</v>
      </c>
      <c r="D6" s="438" t="s">
        <v>6</v>
      </c>
      <c r="E6" s="439" t="str">
        <f>Summary!C11</f>
        <v>APPROACH SLAB REMOVED</v>
      </c>
      <c r="F6" s="437"/>
      <c r="G6" s="440"/>
      <c r="H6" s="437">
        <f>'A.S. Removed'!K10</f>
        <v>157</v>
      </c>
      <c r="I6" s="457"/>
    </row>
    <row r="7" spans="1:13" ht="15" customHeight="1" x14ac:dyDescent="0.25">
      <c r="A7" s="437">
        <f>Summary!A12</f>
        <v>202</v>
      </c>
      <c r="B7" s="437">
        <f>Summary!B12</f>
        <v>23500</v>
      </c>
      <c r="C7" s="437">
        <f>SUM(F7:H7)</f>
        <v>570</v>
      </c>
      <c r="D7" s="438" t="s">
        <v>6</v>
      </c>
      <c r="E7" s="439" t="str">
        <f>Summary!C12</f>
        <v>WEARING COURSE REMOVED</v>
      </c>
      <c r="F7" s="437"/>
      <c r="G7" s="437">
        <f>'W.S. Removed'!K14</f>
        <v>413</v>
      </c>
      <c r="H7" s="437">
        <f>'W.S. Removed'!K15</f>
        <v>157</v>
      </c>
      <c r="I7" s="457"/>
      <c r="L7" s="409"/>
      <c r="M7" s="410"/>
    </row>
    <row r="8" spans="1:13" ht="15" customHeight="1" x14ac:dyDescent="0.25">
      <c r="A8" s="437"/>
      <c r="B8" s="437"/>
      <c r="C8" s="437"/>
      <c r="D8" s="438"/>
      <c r="E8" s="439"/>
      <c r="F8" s="437"/>
      <c r="G8" s="440"/>
      <c r="H8" s="440"/>
      <c r="I8" s="457"/>
      <c r="L8" s="409"/>
      <c r="M8" s="410"/>
    </row>
    <row r="9" spans="1:13" ht="15" customHeight="1" x14ac:dyDescent="0.25">
      <c r="A9" s="437">
        <f>Summary!A14</f>
        <v>203</v>
      </c>
      <c r="B9" s="437">
        <v>20001</v>
      </c>
      <c r="C9" s="437">
        <f>SUM(F9:H9)</f>
        <v>397</v>
      </c>
      <c r="D9" s="438" t="s">
        <v>3</v>
      </c>
      <c r="E9" s="439" t="str">
        <f>Summary!C14</f>
        <v>EMBANKMENT, AS PER PLAN</v>
      </c>
      <c r="F9" s="437"/>
      <c r="G9" s="437"/>
      <c r="H9" s="437">
        <f>Embankment!C19</f>
        <v>397</v>
      </c>
      <c r="I9" s="457"/>
    </row>
    <row r="10" spans="1:13" ht="15" customHeight="1" x14ac:dyDescent="0.25">
      <c r="A10" s="437"/>
      <c r="B10" s="437"/>
      <c r="C10" s="437"/>
      <c r="D10" s="438"/>
      <c r="E10" s="439"/>
      <c r="F10" s="437"/>
      <c r="G10" s="440"/>
      <c r="H10" s="440"/>
      <c r="I10" s="457"/>
    </row>
    <row r="11" spans="1:13" ht="15" customHeight="1" x14ac:dyDescent="0.25">
      <c r="A11" s="437">
        <f>Summary!A16</f>
        <v>503</v>
      </c>
      <c r="B11" s="437">
        <f>Summary!B16</f>
        <v>11100</v>
      </c>
      <c r="C11" s="437" t="s">
        <v>4</v>
      </c>
      <c r="D11" s="438" t="str">
        <f>Summary!E16</f>
        <v>SUM</v>
      </c>
      <c r="E11" s="439" t="str">
        <f>Summary!C16</f>
        <v>COFFERDAMS AND EXCAVATION BRACING</v>
      </c>
      <c r="F11" s="437"/>
      <c r="G11" s="440"/>
      <c r="H11" s="437" t="s">
        <v>4</v>
      </c>
      <c r="I11" s="457"/>
    </row>
    <row r="12" spans="1:13" ht="15" customHeight="1" x14ac:dyDescent="0.25">
      <c r="A12" s="437">
        <f>Summary!A17</f>
        <v>503</v>
      </c>
      <c r="B12" s="437">
        <f>Summary!B17</f>
        <v>21100</v>
      </c>
      <c r="C12" s="437">
        <f>SUM(F12:H12)</f>
        <v>872</v>
      </c>
      <c r="D12" s="438" t="s">
        <v>3</v>
      </c>
      <c r="E12" s="439" t="str">
        <f>Summary!C17</f>
        <v>UNCLASSIFIED EXCAVATION</v>
      </c>
      <c r="F12" s="437">
        <f>'Unclassified Excavation'!K10</f>
        <v>872</v>
      </c>
      <c r="G12" s="440"/>
      <c r="H12" s="440"/>
      <c r="I12" s="457"/>
    </row>
    <row r="13" spans="1:13" ht="15" customHeight="1" x14ac:dyDescent="0.25">
      <c r="A13" s="437"/>
      <c r="B13" s="437"/>
      <c r="C13" s="437"/>
      <c r="D13" s="438"/>
      <c r="E13" s="439"/>
      <c r="F13" s="437"/>
      <c r="G13" s="440"/>
      <c r="H13" s="440"/>
      <c r="I13" s="457"/>
    </row>
    <row r="14" spans="1:13" ht="15" customHeight="1" x14ac:dyDescent="0.25">
      <c r="A14" s="437">
        <v>505</v>
      </c>
      <c r="B14" s="437">
        <v>11100</v>
      </c>
      <c r="C14" s="437" t="s">
        <v>4</v>
      </c>
      <c r="D14" s="438" t="s">
        <v>58</v>
      </c>
      <c r="E14" s="439" t="s">
        <v>396</v>
      </c>
      <c r="F14" s="437"/>
      <c r="G14" s="440"/>
      <c r="H14" s="440" t="s">
        <v>4</v>
      </c>
      <c r="I14" s="457"/>
    </row>
    <row r="15" spans="1:13" ht="15" customHeight="1" x14ac:dyDescent="0.25">
      <c r="A15" s="437"/>
      <c r="B15" s="437"/>
      <c r="C15" s="437"/>
      <c r="D15" s="438"/>
      <c r="E15" s="439"/>
      <c r="F15" s="437"/>
      <c r="G15" s="440"/>
      <c r="H15" s="440"/>
      <c r="I15" s="457"/>
    </row>
    <row r="16" spans="1:13" ht="15" customHeight="1" x14ac:dyDescent="0.25">
      <c r="A16" s="437">
        <f>Summary!A20</f>
        <v>507</v>
      </c>
      <c r="B16" s="465" t="s">
        <v>398</v>
      </c>
      <c r="C16" s="437">
        <f>SUM(F16:H16)</f>
        <v>1330</v>
      </c>
      <c r="D16" s="438" t="str">
        <f>Summary!E20</f>
        <v>FT</v>
      </c>
      <c r="E16" s="439" t="str">
        <f>Piles!C9</f>
        <v>STEEL PILES HP10X42, FURNISHED</v>
      </c>
      <c r="F16" s="437">
        <f>Piles!K10</f>
        <v>1330</v>
      </c>
      <c r="G16" s="440"/>
      <c r="H16" s="440"/>
      <c r="I16" s="457"/>
    </row>
    <row r="17" spans="1:9" ht="15" customHeight="1" x14ac:dyDescent="0.25">
      <c r="A17" s="437">
        <v>507</v>
      </c>
      <c r="B17" s="465" t="s">
        <v>399</v>
      </c>
      <c r="C17" s="437">
        <f>SUM(F17:H17)</f>
        <v>1140</v>
      </c>
      <c r="D17" s="438" t="str">
        <f>Summary!E21</f>
        <v>FT</v>
      </c>
      <c r="E17" s="439" t="str">
        <f>Piles!C13</f>
        <v>STEEL PILES HP10X42, DRIVEN</v>
      </c>
      <c r="F17" s="437">
        <f>Piles!K14</f>
        <v>1140</v>
      </c>
      <c r="G17" s="440"/>
      <c r="H17" s="440"/>
      <c r="I17" s="457"/>
    </row>
    <row r="18" spans="1:9" ht="15" customHeight="1" x14ac:dyDescent="0.25">
      <c r="A18" s="437"/>
      <c r="B18" s="437"/>
      <c r="C18" s="437"/>
      <c r="D18" s="438"/>
      <c r="E18" s="439"/>
      <c r="F18" s="437"/>
      <c r="G18" s="440"/>
      <c r="H18" s="440"/>
      <c r="I18" s="457"/>
    </row>
    <row r="19" spans="1:9" ht="15" customHeight="1" x14ac:dyDescent="0.25">
      <c r="A19" s="437">
        <f>Summary!A23</f>
        <v>509</v>
      </c>
      <c r="B19" s="437">
        <f>Summary!B23</f>
        <v>10000</v>
      </c>
      <c r="C19" s="437">
        <f>SUM(F19:H19)</f>
        <v>36615</v>
      </c>
      <c r="D19" s="438" t="str">
        <f>Summary!E23</f>
        <v>LB</v>
      </c>
      <c r="E19" s="439" t="str">
        <f>Summary!C23</f>
        <v>EPOXY COATED STEEL REINFORCEMENT</v>
      </c>
      <c r="F19" s="437">
        <f>'Reinforcing Steel'!K32+'Reinforcing Steel'!K33+'Reinforcing Steel'!K34</f>
        <v>23312</v>
      </c>
      <c r="G19" s="437">
        <f>'Reinforcing Steel'!K31+'Reinforcing Steel'!K35</f>
        <v>13303</v>
      </c>
      <c r="H19" s="440"/>
      <c r="I19" s="457"/>
    </row>
    <row r="20" spans="1:9" ht="15" customHeight="1" x14ac:dyDescent="0.25">
      <c r="A20" s="437"/>
      <c r="B20" s="437"/>
      <c r="C20" s="437"/>
      <c r="D20" s="438"/>
      <c r="E20" s="439"/>
      <c r="F20" s="437"/>
      <c r="G20" s="440"/>
      <c r="H20" s="440"/>
      <c r="I20" s="457"/>
    </row>
    <row r="21" spans="1:9" ht="15" customHeight="1" x14ac:dyDescent="0.25">
      <c r="A21" s="437">
        <f>Summary!A25</f>
        <v>511</v>
      </c>
      <c r="B21" s="437">
        <f>Summary!B25</f>
        <v>31610</v>
      </c>
      <c r="C21" s="437">
        <f>SUM(F21:H21)</f>
        <v>71</v>
      </c>
      <c r="D21" s="438" t="s">
        <v>3</v>
      </c>
      <c r="E21" s="439" t="str">
        <f>Summary!C25</f>
        <v>CLASS QC2 CONCRETE, SUPERSTRUCTURE</v>
      </c>
      <c r="F21" s="437"/>
      <c r="G21" s="437">
        <f>'Superstructure Conc'!K10</f>
        <v>71</v>
      </c>
      <c r="H21" s="440"/>
      <c r="I21" s="457"/>
    </row>
    <row r="22" spans="1:9" ht="15" customHeight="1" x14ac:dyDescent="0.25">
      <c r="A22" s="437">
        <f>Summary!A27</f>
        <v>511</v>
      </c>
      <c r="B22" s="437">
        <f>Summary!B27</f>
        <v>44112</v>
      </c>
      <c r="C22" s="437">
        <f>SUM(F22:H22)</f>
        <v>89</v>
      </c>
      <c r="D22" s="438" t="s">
        <v>3</v>
      </c>
      <c r="E22" s="439" t="str">
        <f>Summary!C27</f>
        <v>CLASS QC1 CONCRETE WITH QC/QA, ABUTMENT NOT INCLUDING FOOTING</v>
      </c>
      <c r="F22" s="437">
        <f>'Abut Concrete'!K10</f>
        <v>89</v>
      </c>
      <c r="G22" s="437"/>
      <c r="H22" s="440"/>
      <c r="I22" s="457"/>
    </row>
    <row r="23" spans="1:9" ht="15" customHeight="1" x14ac:dyDescent="0.25">
      <c r="A23" s="437">
        <f>Summary!A28</f>
        <v>511</v>
      </c>
      <c r="B23" s="437">
        <f>Summary!B28</f>
        <v>46012</v>
      </c>
      <c r="C23" s="437">
        <f>SUM(F23:H23)</f>
        <v>45</v>
      </c>
      <c r="D23" s="438" t="s">
        <v>3</v>
      </c>
      <c r="E23" s="439" t="str">
        <f>Summary!C28</f>
        <v>CLASS QC1 CONCRETE WITH QC/QA, RETAINING/WINGWALL NOT INCLUDING FOOTING</v>
      </c>
      <c r="F23" s="437">
        <f>'Wingwall Concrete'!K9</f>
        <v>45</v>
      </c>
      <c r="G23" s="437"/>
      <c r="H23" s="440"/>
      <c r="I23" s="457"/>
    </row>
    <row r="24" spans="1:9" ht="15" customHeight="1" x14ac:dyDescent="0.25">
      <c r="A24" s="437">
        <f>Summary!A29</f>
        <v>511</v>
      </c>
      <c r="B24" s="437">
        <f>Summary!B29</f>
        <v>46512</v>
      </c>
      <c r="C24" s="437">
        <f>SUM(F24:H24)</f>
        <v>86</v>
      </c>
      <c r="D24" s="438" t="s">
        <v>3</v>
      </c>
      <c r="E24" s="439" t="str">
        <f>Summary!C29</f>
        <v>CLASS QC1 CONCRETE WITH QC/QA, FOOTING</v>
      </c>
      <c r="F24" s="437">
        <f>'Footing Concrete'!K9</f>
        <v>86</v>
      </c>
      <c r="G24" s="437"/>
      <c r="H24" s="440"/>
      <c r="I24" s="457"/>
    </row>
    <row r="25" spans="1:9" ht="15" customHeight="1" x14ac:dyDescent="0.25">
      <c r="A25" s="437"/>
      <c r="B25" s="437"/>
      <c r="C25" s="437"/>
      <c r="D25" s="438"/>
      <c r="E25" s="439"/>
      <c r="F25" s="437"/>
      <c r="G25" s="437"/>
      <c r="H25" s="440"/>
      <c r="I25" s="457"/>
    </row>
    <row r="26" spans="1:9" ht="15" customHeight="1" x14ac:dyDescent="0.25">
      <c r="A26" s="437">
        <f>Summary!A31</f>
        <v>512</v>
      </c>
      <c r="B26" s="437">
        <f>Summary!B31</f>
        <v>10100</v>
      </c>
      <c r="C26" s="437">
        <f>SUM(F26:H26)</f>
        <v>217</v>
      </c>
      <c r="D26" s="438" t="s">
        <v>6</v>
      </c>
      <c r="E26" s="439" t="str">
        <f>Summary!C31</f>
        <v>SEALING OF CONCRETE SURFACES (EPOXY-URETHANE)</v>
      </c>
      <c r="F26" s="437">
        <f>'Sealing of Concrete'!G56</f>
        <v>172</v>
      </c>
      <c r="G26" s="437">
        <f>'Sealing of Concrete'!G20</f>
        <v>45</v>
      </c>
      <c r="H26" s="440"/>
      <c r="I26" s="457"/>
    </row>
    <row r="27" spans="1:9" ht="15" customHeight="1" x14ac:dyDescent="0.25">
      <c r="A27" s="437"/>
      <c r="B27" s="437"/>
      <c r="C27" s="437"/>
      <c r="D27" s="438"/>
      <c r="E27" s="439"/>
      <c r="F27" s="437"/>
      <c r="G27" s="440"/>
      <c r="H27" s="440"/>
      <c r="I27" s="457"/>
    </row>
    <row r="28" spans="1:9" ht="15" customHeight="1" x14ac:dyDescent="0.25">
      <c r="A28" s="437">
        <f>Summary!A33</f>
        <v>515</v>
      </c>
      <c r="B28" s="437">
        <f>Summary!B33</f>
        <v>12070</v>
      </c>
      <c r="C28" s="437">
        <f>SUM(F28:H28)</f>
        <v>10</v>
      </c>
      <c r="D28" s="438" t="str">
        <f>Summary!E33</f>
        <v>EA</v>
      </c>
      <c r="E28" s="439" t="str">
        <f>Summary!C33</f>
        <v>PRESTRESSED CONCRETE COMPOSITE BOX BEAM BRIDGE MEMBERS, LEVEL 1, CB27-48, 76'-0" LONG</v>
      </c>
      <c r="F28" s="437"/>
      <c r="G28" s="437">
        <f>'Box Beams'!K10</f>
        <v>10</v>
      </c>
      <c r="H28" s="440"/>
      <c r="I28" s="457"/>
    </row>
    <row r="29" spans="1:9" ht="15" hidden="1" customHeight="1" x14ac:dyDescent="0.25">
      <c r="A29" s="437">
        <f>Summary!A34</f>
        <v>515</v>
      </c>
      <c r="B29" s="437">
        <f>Summary!B34</f>
        <v>12071</v>
      </c>
      <c r="C29" s="437">
        <f>SUM(F29:H29)</f>
        <v>0</v>
      </c>
      <c r="D29" s="438" t="str">
        <f>Summary!E34</f>
        <v>EA</v>
      </c>
      <c r="E29" s="439" t="str">
        <f>Summary!C34</f>
        <v>PRESTRESSED CONCRETE COMPOSITE BOX BEAM BRIDGE MEMBERS, LEVEL 1, CB27-48, AS PER PLAN, 76'-0" LONG</v>
      </c>
      <c r="F29" s="437"/>
      <c r="G29" s="437">
        <f>'Box Beams'!K14</f>
        <v>0</v>
      </c>
      <c r="H29" s="440"/>
      <c r="I29" s="457"/>
    </row>
    <row r="30" spans="1:9" ht="15" hidden="1" customHeight="1" x14ac:dyDescent="0.25">
      <c r="A30" s="437">
        <f>Summary!A35</f>
        <v>515</v>
      </c>
      <c r="B30" s="437">
        <f>Summary!B35</f>
        <v>20000</v>
      </c>
      <c r="C30" s="437">
        <f>SUM(F30:H30)</f>
        <v>20</v>
      </c>
      <c r="D30" s="438" t="str">
        <f>Summary!E35</f>
        <v>EA</v>
      </c>
      <c r="E30" s="439" t="str">
        <f>Summary!C35</f>
        <v>INTERMEDIATE DIAPHRAGMS</v>
      </c>
      <c r="F30" s="437"/>
      <c r="G30" s="437">
        <f>'Int. Diaphragms'!K10</f>
        <v>20</v>
      </c>
      <c r="H30" s="440"/>
      <c r="I30" s="457"/>
    </row>
    <row r="31" spans="1:9" ht="15" customHeight="1" x14ac:dyDescent="0.25">
      <c r="A31" s="437"/>
      <c r="B31" s="437"/>
      <c r="C31" s="437"/>
      <c r="D31" s="438"/>
      <c r="E31" s="439"/>
      <c r="F31" s="437"/>
      <c r="G31" s="437"/>
      <c r="H31" s="437"/>
      <c r="I31" s="457"/>
    </row>
    <row r="32" spans="1:9" ht="15" customHeight="1" x14ac:dyDescent="0.25">
      <c r="A32" s="437">
        <f>Summary!A37</f>
        <v>516</v>
      </c>
      <c r="B32" s="437">
        <f>Summary!B37</f>
        <v>13600</v>
      </c>
      <c r="C32" s="437">
        <f>SUM(F32:H32)</f>
        <v>3</v>
      </c>
      <c r="D32" s="438" t="s">
        <v>2</v>
      </c>
      <c r="E32" s="439" t="str">
        <f>Summary!C37</f>
        <v>1" PREFORMED EXPANSION JOINT FILLER</v>
      </c>
      <c r="F32" s="458">
        <f>'1" PEJF'!K10</f>
        <v>3</v>
      </c>
      <c r="G32" s="440"/>
      <c r="H32" s="440"/>
      <c r="I32" s="457"/>
    </row>
    <row r="33" spans="1:9" ht="15" customHeight="1" x14ac:dyDescent="0.25">
      <c r="A33" s="437">
        <f>Summary!A38</f>
        <v>516</v>
      </c>
      <c r="B33" s="437">
        <f>Summary!B38</f>
        <v>13900</v>
      </c>
      <c r="C33" s="437">
        <f t="shared" ref="C33:C35" si="0">SUM(F33:H33)</f>
        <v>30</v>
      </c>
      <c r="D33" s="438" t="s">
        <v>2</v>
      </c>
      <c r="E33" s="439" t="str">
        <f>Summary!C38</f>
        <v>2" PREFORMED EXPANSION JOINT FILLER</v>
      </c>
      <c r="F33" s="437">
        <f>'2" PEJF'!K10</f>
        <v>30</v>
      </c>
      <c r="G33" s="440"/>
      <c r="H33" s="440"/>
      <c r="I33" s="457"/>
    </row>
    <row r="34" spans="1:9" ht="15" customHeight="1" x14ac:dyDescent="0.25">
      <c r="A34" s="437">
        <f>Summary!A39</f>
        <v>516</v>
      </c>
      <c r="B34" s="437">
        <f>Summary!B39</f>
        <v>14020</v>
      </c>
      <c r="C34" s="437">
        <f t="shared" si="0"/>
        <v>88</v>
      </c>
      <c r="D34" s="438" t="str">
        <f>Summary!E39</f>
        <v>FT</v>
      </c>
      <c r="E34" s="439" t="str">
        <f>Summary!C39</f>
        <v>SEMI-INTEGRAL ABUTMENT EXPANSION JOINT SEAL</v>
      </c>
      <c r="F34" s="437">
        <f>'Joint Sealer'!K10</f>
        <v>88</v>
      </c>
      <c r="G34" s="440"/>
      <c r="H34" s="440"/>
      <c r="I34" s="457"/>
    </row>
    <row r="35" spans="1:9" ht="15" customHeight="1" x14ac:dyDescent="0.25">
      <c r="A35" s="437">
        <f>Summary!A40</f>
        <v>516</v>
      </c>
      <c r="B35" s="437">
        <f>Summary!B40</f>
        <v>41100</v>
      </c>
      <c r="C35" s="437">
        <f t="shared" si="0"/>
        <v>20</v>
      </c>
      <c r="D35" s="438" t="str">
        <f>Summary!E40</f>
        <v>EA</v>
      </c>
      <c r="E35" s="439" t="str">
        <f>Summary!C40</f>
        <v>1/8" PREFORMED BEARING PAD</v>
      </c>
      <c r="F35" s="437">
        <f>'Bearing Shims'!K10</f>
        <v>20</v>
      </c>
      <c r="G35" s="440"/>
      <c r="H35" s="440"/>
      <c r="I35" s="457"/>
    </row>
    <row r="36" spans="1:9" ht="15" customHeight="1" x14ac:dyDescent="0.25">
      <c r="A36" s="437">
        <f>Summary!A41</f>
        <v>516</v>
      </c>
      <c r="B36" s="437">
        <f>Summary!B41</f>
        <v>43100</v>
      </c>
      <c r="C36" s="437">
        <f>SUM(F36:H36)</f>
        <v>40</v>
      </c>
      <c r="D36" s="438" t="str">
        <f>Summary!E41</f>
        <v>EA</v>
      </c>
      <c r="E36" s="439" t="str">
        <f>Summary!C41</f>
        <v>ELASTOMERIC BEARING WITH INTERNAL LAMINATES (NEOPRENE), 1.15" THICK</v>
      </c>
      <c r="F36" s="459">
        <f>Bearings!K10</f>
        <v>40</v>
      </c>
      <c r="G36" s="460"/>
      <c r="H36" s="459"/>
      <c r="I36" s="461"/>
    </row>
    <row r="37" spans="1:9" ht="15" customHeight="1" x14ac:dyDescent="0.25">
      <c r="A37" s="437"/>
      <c r="B37" s="437"/>
      <c r="C37" s="441"/>
      <c r="D37" s="438"/>
      <c r="E37" s="439"/>
      <c r="F37" s="440"/>
      <c r="G37" s="440"/>
      <c r="H37" s="442"/>
      <c r="I37" s="462"/>
    </row>
    <row r="38" spans="1:9" ht="15" customHeight="1" x14ac:dyDescent="0.25">
      <c r="A38" s="437">
        <f>Summary!A43</f>
        <v>517</v>
      </c>
      <c r="B38" s="437">
        <f>Summary!B43</f>
        <v>70100</v>
      </c>
      <c r="C38" s="437">
        <f>SUM(F38:H38)</f>
        <v>163</v>
      </c>
      <c r="D38" s="438" t="str">
        <f>Summary!E43</f>
        <v>FT</v>
      </c>
      <c r="E38" s="439" t="str">
        <f>Summary!C43</f>
        <v>RAILING (THREE STEEL TUBE BRIDGE RAILING)</v>
      </c>
      <c r="F38" s="440"/>
      <c r="G38" s="437">
        <f>Railing!K10</f>
        <v>163</v>
      </c>
      <c r="H38" s="440"/>
      <c r="I38" s="462"/>
    </row>
    <row r="39" spans="1:9" ht="15" customHeight="1" x14ac:dyDescent="0.25">
      <c r="A39" s="437"/>
      <c r="B39" s="437"/>
      <c r="C39" s="441"/>
      <c r="D39" s="438"/>
      <c r="E39" s="439"/>
      <c r="F39" s="440"/>
      <c r="G39" s="440"/>
      <c r="H39" s="440"/>
      <c r="I39" s="462"/>
    </row>
    <row r="40" spans="1:9" ht="15" customHeight="1" x14ac:dyDescent="0.25">
      <c r="A40" s="437">
        <f>Summary!A45</f>
        <v>518</v>
      </c>
      <c r="B40" s="437">
        <f>Summary!B45</f>
        <v>21200</v>
      </c>
      <c r="C40" s="437">
        <f>SUM(F40:H40)</f>
        <v>104</v>
      </c>
      <c r="D40" s="438" t="s">
        <v>3</v>
      </c>
      <c r="E40" s="439" t="str">
        <f>Summary!C45</f>
        <v>POROUS BACKFILL WITH GEOTEXTILE FABRIC</v>
      </c>
      <c r="F40" s="437">
        <f>'Porous Backfill'!K9</f>
        <v>104</v>
      </c>
      <c r="G40" s="440"/>
      <c r="H40" s="440"/>
      <c r="I40" s="462"/>
    </row>
    <row r="41" spans="1:9" ht="18" customHeight="1" x14ac:dyDescent="0.25">
      <c r="A41" s="437">
        <f>Summary!A46</f>
        <v>518</v>
      </c>
      <c r="B41" s="437">
        <f>Summary!B46</f>
        <v>22300</v>
      </c>
      <c r="C41" s="437">
        <f>SUM(F41:H41)</f>
        <v>186</v>
      </c>
      <c r="D41" s="438" t="str">
        <f>Summary!E46</f>
        <v>FT</v>
      </c>
      <c r="E41" s="439" t="str">
        <f>Summary!C46</f>
        <v>SPECIAL - STEEL DRIP STRIP</v>
      </c>
      <c r="F41" s="440"/>
      <c r="G41" s="437">
        <f>'Drip Strip'!K10</f>
        <v>186</v>
      </c>
      <c r="H41" s="440"/>
      <c r="I41" s="462"/>
    </row>
    <row r="42" spans="1:9" ht="15" customHeight="1" x14ac:dyDescent="0.25">
      <c r="A42" s="437">
        <f>Summary!A47</f>
        <v>518</v>
      </c>
      <c r="B42" s="437">
        <f>Summary!B47</f>
        <v>40000</v>
      </c>
      <c r="C42" s="437">
        <f>SUM(F42:H42)</f>
        <v>112</v>
      </c>
      <c r="D42" s="438" t="str">
        <f>Summary!E47</f>
        <v>FT</v>
      </c>
      <c r="E42" s="439" t="str">
        <f>Summary!C47</f>
        <v>6" PERFORATED CORRUGATED PLASTIC PIPE</v>
      </c>
      <c r="F42" s="437">
        <f>'6" PCPP'!K10</f>
        <v>112</v>
      </c>
      <c r="G42" s="440"/>
      <c r="H42" s="440"/>
      <c r="I42" s="462"/>
    </row>
    <row r="43" spans="1:9" ht="15" customHeight="1" x14ac:dyDescent="0.25">
      <c r="A43" s="437">
        <f>Summary!A48</f>
        <v>518</v>
      </c>
      <c r="B43" s="437">
        <f>Summary!B48</f>
        <v>40010</v>
      </c>
      <c r="C43" s="437">
        <f>SUM(F43:H43)</f>
        <v>48</v>
      </c>
      <c r="D43" s="438" t="str">
        <f>Summary!E48</f>
        <v>FT</v>
      </c>
      <c r="E43" s="439" t="str">
        <f>Summary!C48</f>
        <v>6" NON-PERFORATED CORRUGATED PLASTIC PIPE, INCLUDING SPECIALS</v>
      </c>
      <c r="F43" s="437">
        <f>'6" NPCPP'!K10</f>
        <v>48</v>
      </c>
      <c r="G43" s="440"/>
      <c r="H43" s="440"/>
      <c r="I43" s="462"/>
    </row>
    <row r="44" spans="1:9" ht="15" customHeight="1" x14ac:dyDescent="0.25">
      <c r="A44" s="437"/>
      <c r="B44" s="437"/>
      <c r="C44" s="441"/>
      <c r="D44" s="438"/>
      <c r="E44" s="439"/>
      <c r="F44" s="440"/>
      <c r="G44" s="440"/>
      <c r="H44" s="440"/>
      <c r="I44" s="462"/>
    </row>
    <row r="45" spans="1:9" ht="15" customHeight="1" x14ac:dyDescent="0.25">
      <c r="A45" s="437">
        <f>Summary!A50</f>
        <v>526</v>
      </c>
      <c r="B45" s="437">
        <f>Summary!B50</f>
        <v>30000</v>
      </c>
      <c r="C45" s="437">
        <f>SUM(F45:H45)</f>
        <v>267</v>
      </c>
      <c r="D45" s="438" t="s">
        <v>6</v>
      </c>
      <c r="E45" s="439" t="str">
        <f>Summary!C50</f>
        <v>REINFORCED CONCRETE APPROACH SLAB (T=17")</v>
      </c>
      <c r="F45" s="440"/>
      <c r="G45" s="440"/>
      <c r="H45" s="437">
        <f>'App Slab'!K10</f>
        <v>267</v>
      </c>
      <c r="I45" s="462"/>
    </row>
    <row r="46" spans="1:9" ht="15" customHeight="1" x14ac:dyDescent="0.25">
      <c r="A46" s="437">
        <f>Summary!A51</f>
        <v>526</v>
      </c>
      <c r="B46" s="437">
        <f>Summary!B51</f>
        <v>90010</v>
      </c>
      <c r="C46" s="437">
        <f>SUM(F46:H46)</f>
        <v>82</v>
      </c>
      <c r="D46" s="438" t="str">
        <f>Summary!E51</f>
        <v>FT</v>
      </c>
      <c r="E46" s="439" t="str">
        <f>Summary!C51</f>
        <v>TYPE A INSTALLATION</v>
      </c>
      <c r="F46" s="440"/>
      <c r="G46" s="440"/>
      <c r="H46" s="437">
        <f>'Type A Installation'!K10</f>
        <v>82</v>
      </c>
      <c r="I46" s="462"/>
    </row>
    <row r="47" spans="1:9" ht="15" customHeight="1" x14ac:dyDescent="0.25">
      <c r="A47" s="437"/>
      <c r="B47" s="437"/>
      <c r="C47" s="437"/>
      <c r="D47" s="438"/>
      <c r="E47" s="439"/>
      <c r="F47" s="440"/>
      <c r="G47" s="440"/>
      <c r="H47" s="437"/>
      <c r="I47" s="462"/>
    </row>
    <row r="48" spans="1:9" ht="15" customHeight="1" x14ac:dyDescent="0.25">
      <c r="A48" s="437">
        <f>Summary!A55</f>
        <v>846</v>
      </c>
      <c r="B48" s="437" t="str">
        <f>Summary!B55</f>
        <v>00110</v>
      </c>
      <c r="C48" s="437">
        <f>SUM(F48:H48)</f>
        <v>34</v>
      </c>
      <c r="D48" s="438" t="s">
        <v>77</v>
      </c>
      <c r="E48" s="439" t="str">
        <f>Summary!C55</f>
        <v>POLYMER MODIFIED ASPHALT EXPANSION JOINT SYSTEM</v>
      </c>
      <c r="F48" s="437">
        <f>'Joint Seal'!K10</f>
        <v>34</v>
      </c>
      <c r="G48" s="440"/>
      <c r="H48" s="437"/>
      <c r="I48" s="462"/>
    </row>
    <row r="49" spans="1:11" ht="15" customHeight="1" x14ac:dyDescent="0.25">
      <c r="A49" s="436"/>
      <c r="B49" s="436"/>
      <c r="K49" s="231"/>
    </row>
    <row r="50" spans="1:11" ht="15" customHeight="1" x14ac:dyDescent="0.25">
      <c r="A50" s="436"/>
      <c r="B50" s="436"/>
      <c r="K50" s="231"/>
    </row>
    <row r="51" spans="1:11" ht="15" customHeight="1" x14ac:dyDescent="0.25">
      <c r="A51" s="436"/>
      <c r="B51" s="436"/>
      <c r="K51" s="411"/>
    </row>
    <row r="52" spans="1:11" ht="15" customHeight="1" x14ac:dyDescent="0.25">
      <c r="A52" s="436"/>
      <c r="B52" s="436"/>
      <c r="K52" s="411"/>
    </row>
    <row r="53" spans="1:11" ht="15" customHeight="1" x14ac:dyDescent="0.25">
      <c r="A53" s="436"/>
      <c r="B53" s="436"/>
      <c r="K53" s="411"/>
    </row>
    <row r="54" spans="1:11" ht="15" customHeight="1" x14ac:dyDescent="0.25">
      <c r="K54" s="411"/>
    </row>
    <row r="55" spans="1:11" ht="15" customHeight="1" x14ac:dyDescent="0.25">
      <c r="K55" s="411"/>
    </row>
    <row r="56" spans="1:11" ht="15" customHeight="1" x14ac:dyDescent="0.25">
      <c r="K56" s="411"/>
    </row>
    <row r="57" spans="1:11" ht="15" customHeight="1" x14ac:dyDescent="0.25"/>
    <row r="58" spans="1:11" ht="15" customHeight="1" x14ac:dyDescent="0.25"/>
    <row r="59" spans="1:11" ht="15" customHeight="1" x14ac:dyDescent="0.25"/>
    <row r="60" spans="1:11" ht="15" customHeight="1" x14ac:dyDescent="0.25"/>
    <row r="61" spans="1:11" ht="15" customHeight="1" x14ac:dyDescent="0.25"/>
    <row r="62" spans="1:11" ht="15" customHeight="1" x14ac:dyDescent="0.25"/>
    <row r="63" spans="1:11" ht="15" customHeight="1" x14ac:dyDescent="0.25"/>
    <row r="64" spans="1:11" ht="15" customHeight="1" x14ac:dyDescent="0.25"/>
    <row r="65" spans="4:22" ht="15" customHeight="1" x14ac:dyDescent="0.25"/>
    <row r="66" spans="4:22" ht="15" customHeight="1" x14ac:dyDescent="0.25"/>
    <row r="67" spans="4:22" ht="15" customHeight="1" x14ac:dyDescent="0.25"/>
    <row r="68" spans="4:22" ht="15" customHeight="1" x14ac:dyDescent="0.25"/>
    <row r="69" spans="4:22" ht="15" customHeight="1" x14ac:dyDescent="0.25"/>
    <row r="70" spans="4:22" s="407" customFormat="1" ht="15" customHeight="1" x14ac:dyDescent="0.25"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</row>
    <row r="71" spans="4:22" s="407" customFormat="1" ht="15" customHeight="1" x14ac:dyDescent="0.25"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</row>
    <row r="72" spans="4:22" s="407" customFormat="1" ht="15" customHeight="1" x14ac:dyDescent="0.25"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</row>
    <row r="73" spans="4:22" s="407" customFormat="1" ht="15" customHeight="1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</row>
    <row r="74" spans="4:22" s="407" customFormat="1" ht="15" customHeight="1" x14ac:dyDescent="0.25"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</row>
    <row r="75" spans="4:22" s="407" customFormat="1" ht="15" customHeight="1" x14ac:dyDescent="0.25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</row>
    <row r="76" spans="4:22" s="407" customFormat="1" ht="15" customHeight="1" x14ac:dyDescent="0.25"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</row>
    <row r="77" spans="4:22" s="407" customFormat="1" ht="15" customHeight="1" x14ac:dyDescent="0.25"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</row>
    <row r="78" spans="4:22" s="407" customFormat="1" ht="15" customHeight="1" x14ac:dyDescent="0.25"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</row>
    <row r="79" spans="4:22" s="407" customFormat="1" ht="15" customHeight="1" x14ac:dyDescent="0.25"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</row>
    <row r="80" spans="4:22" s="407" customFormat="1" ht="15" customHeight="1" x14ac:dyDescent="0.25"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</row>
    <row r="81" spans="4:22" s="407" customFormat="1" ht="15" customHeight="1" x14ac:dyDescent="0.25"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</row>
    <row r="82" spans="4:22" s="407" customFormat="1" ht="15" customHeight="1" x14ac:dyDescent="0.25"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</row>
    <row r="83" spans="4:22" s="407" customFormat="1" ht="15" customHeight="1" x14ac:dyDescent="0.25"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</row>
  </sheetData>
  <mergeCells count="11">
    <mergeCell ref="A1:E2"/>
    <mergeCell ref="F3:I3"/>
    <mergeCell ref="F1:G1"/>
    <mergeCell ref="F2:G2"/>
    <mergeCell ref="H1:I1"/>
    <mergeCell ref="H2:I2"/>
    <mergeCell ref="A3:A4"/>
    <mergeCell ref="B3:B4"/>
    <mergeCell ref="C3:C4"/>
    <mergeCell ref="D3:D4"/>
    <mergeCell ref="E3:E4"/>
  </mergeCells>
  <phoneticPr fontId="21" type="noConversion"/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CCD0-7C58-4410-9853-7F843841A443}">
  <dimension ref="A1:N79"/>
  <sheetViews>
    <sheetView view="pageBreakPreview" topLeftCell="A6" zoomScale="85" zoomScaleNormal="90" zoomScaleSheetLayoutView="85" workbookViewId="0">
      <selection activeCell="K20" sqref="K20"/>
    </sheetView>
  </sheetViews>
  <sheetFormatPr defaultRowHeight="13.2" x14ac:dyDescent="0.25"/>
  <cols>
    <col min="1" max="1" width="13.44140625" bestFit="1" customWidth="1"/>
    <col min="2" max="2" width="10.33203125" bestFit="1" customWidth="1"/>
    <col min="3" max="3" width="110.44140625" bestFit="1" customWidth="1"/>
    <col min="6" max="7" width="11.109375" bestFit="1" customWidth="1"/>
    <col min="8" max="8" width="12.6640625" bestFit="1" customWidth="1"/>
    <col min="10" max="10" width="30.44140625" style="1" bestFit="1" customWidth="1"/>
    <col min="11" max="11" width="15.6640625" bestFit="1" customWidth="1"/>
    <col min="12" max="12" width="18.44140625" bestFit="1" customWidth="1"/>
  </cols>
  <sheetData>
    <row r="1" spans="1:13" x14ac:dyDescent="0.25">
      <c r="A1" s="9"/>
      <c r="B1" s="10"/>
      <c r="C1" s="10"/>
      <c r="D1" s="11" t="s">
        <v>8</v>
      </c>
      <c r="E1" s="12" t="s">
        <v>52</v>
      </c>
      <c r="F1" s="13"/>
      <c r="G1" s="15"/>
      <c r="H1" s="39"/>
    </row>
    <row r="2" spans="1:13" x14ac:dyDescent="0.25">
      <c r="A2" s="17"/>
      <c r="B2" s="18"/>
      <c r="C2" s="18"/>
      <c r="D2" s="89" t="s">
        <v>24</v>
      </c>
      <c r="E2" s="20" t="s">
        <v>142</v>
      </c>
      <c r="F2" s="19"/>
      <c r="G2" s="22" t="s">
        <v>9</v>
      </c>
      <c r="H2" s="214">
        <v>44861</v>
      </c>
    </row>
    <row r="3" spans="1:13" x14ac:dyDescent="0.25">
      <c r="A3" s="17"/>
      <c r="B3" s="18"/>
      <c r="C3" s="18"/>
      <c r="E3" s="20"/>
      <c r="F3" s="19"/>
      <c r="G3" s="22" t="s">
        <v>10</v>
      </c>
      <c r="H3" s="65" t="s">
        <v>78</v>
      </c>
    </row>
    <row r="4" spans="1:13" x14ac:dyDescent="0.25">
      <c r="A4" s="35"/>
      <c r="B4" s="295"/>
      <c r="C4" s="18"/>
      <c r="D4" s="90"/>
      <c r="E4" s="24"/>
      <c r="F4" s="18"/>
      <c r="G4" s="22" t="s">
        <v>11</v>
      </c>
      <c r="H4" s="214"/>
    </row>
    <row r="5" spans="1:13" ht="15.6" x14ac:dyDescent="0.25">
      <c r="A5" s="17"/>
      <c r="B5" s="18"/>
      <c r="C5" s="18"/>
      <c r="D5" s="25" t="s">
        <v>12</v>
      </c>
      <c r="E5" s="24"/>
      <c r="F5" s="18"/>
      <c r="G5" s="22"/>
      <c r="H5" s="190"/>
    </row>
    <row r="6" spans="1:13" ht="13.8" thickBot="1" x14ac:dyDescent="0.3">
      <c r="A6" s="26"/>
      <c r="B6" s="27"/>
      <c r="C6" s="27"/>
      <c r="D6" s="27"/>
      <c r="E6" s="27"/>
      <c r="F6" s="27"/>
      <c r="G6" s="27"/>
      <c r="H6" s="29"/>
    </row>
    <row r="8" spans="1:13" ht="15.6" x14ac:dyDescent="0.3">
      <c r="A8" s="488" t="s">
        <v>309</v>
      </c>
      <c r="B8" s="489"/>
      <c r="C8" s="489"/>
      <c r="D8" s="489"/>
      <c r="E8" s="489"/>
      <c r="F8" s="489"/>
      <c r="G8" s="489"/>
      <c r="H8" s="490"/>
      <c r="J8" s="207"/>
    </row>
    <row r="9" spans="1:13" ht="21" customHeight="1" x14ac:dyDescent="0.25">
      <c r="A9" s="98" t="s">
        <v>32</v>
      </c>
      <c r="B9" s="402" t="s">
        <v>79</v>
      </c>
      <c r="C9" s="97" t="s">
        <v>22</v>
      </c>
      <c r="D9" s="98" t="s">
        <v>28</v>
      </c>
      <c r="E9" s="98" t="s">
        <v>29</v>
      </c>
      <c r="F9" s="98" t="s">
        <v>30</v>
      </c>
      <c r="G9" s="98"/>
      <c r="H9" s="98" t="s">
        <v>31</v>
      </c>
      <c r="I9" s="445"/>
      <c r="J9" s="6" t="s">
        <v>361</v>
      </c>
    </row>
    <row r="10" spans="1:13" ht="15" customHeight="1" x14ac:dyDescent="0.25">
      <c r="A10" s="174">
        <v>202</v>
      </c>
      <c r="B10" s="174">
        <v>11203</v>
      </c>
      <c r="C10" s="385" t="s">
        <v>5</v>
      </c>
      <c r="D10" s="275" t="s">
        <v>4</v>
      </c>
      <c r="E10" s="176" t="s">
        <v>58</v>
      </c>
      <c r="F10" s="397">
        <f>'Portions Removed'!K10</f>
        <v>153000</v>
      </c>
      <c r="G10" s="174"/>
      <c r="H10" s="177">
        <f>F10</f>
        <v>153000</v>
      </c>
      <c r="I10" s="1"/>
      <c r="K10" s="288"/>
      <c r="L10" s="233"/>
    </row>
    <row r="11" spans="1:13" ht="15" customHeight="1" x14ac:dyDescent="0.25">
      <c r="A11" s="174">
        <v>202</v>
      </c>
      <c r="B11" s="174">
        <v>22900</v>
      </c>
      <c r="C11" s="232" t="s">
        <v>355</v>
      </c>
      <c r="D11" s="275">
        <f>'A.S. Removed'!K10</f>
        <v>157</v>
      </c>
      <c r="E11" s="171" t="s">
        <v>6</v>
      </c>
      <c r="F11" s="397">
        <v>36</v>
      </c>
      <c r="G11" s="174"/>
      <c r="H11" s="172">
        <f>D11*F11</f>
        <v>5652</v>
      </c>
      <c r="I11" s="1"/>
      <c r="J11" s="447">
        <v>36.24</v>
      </c>
      <c r="K11" s="288"/>
      <c r="L11" s="233"/>
    </row>
    <row r="12" spans="1:13" ht="15" customHeight="1" x14ac:dyDescent="0.25">
      <c r="A12" s="174">
        <v>202</v>
      </c>
      <c r="B12" s="174">
        <v>23500</v>
      </c>
      <c r="C12" s="232" t="s">
        <v>55</v>
      </c>
      <c r="D12" s="170">
        <f>'W.S. Removed'!K10</f>
        <v>570</v>
      </c>
      <c r="E12" s="171" t="s">
        <v>6</v>
      </c>
      <c r="F12" s="398">
        <v>8.3000000000000007</v>
      </c>
      <c r="G12" s="169"/>
      <c r="H12" s="172">
        <f>D12*F12</f>
        <v>4731</v>
      </c>
      <c r="I12" s="1"/>
      <c r="J12" s="447">
        <v>8.31</v>
      </c>
      <c r="K12" s="446"/>
      <c r="L12" s="233"/>
      <c r="M12" s="1"/>
    </row>
    <row r="13" spans="1:13" ht="15" customHeight="1" x14ac:dyDescent="0.25">
      <c r="A13" s="174"/>
      <c r="B13" s="174"/>
      <c r="C13" s="232"/>
      <c r="D13" s="175"/>
      <c r="E13" s="176"/>
      <c r="F13" s="397"/>
      <c r="G13" s="174"/>
      <c r="H13" s="177"/>
      <c r="I13" s="1"/>
      <c r="J13" s="448"/>
      <c r="K13" s="288"/>
      <c r="L13" s="233"/>
      <c r="M13" s="1"/>
    </row>
    <row r="14" spans="1:13" ht="15" customHeight="1" x14ac:dyDescent="0.25">
      <c r="A14" s="174">
        <v>203</v>
      </c>
      <c r="B14" s="174">
        <v>35110</v>
      </c>
      <c r="C14" s="232" t="s">
        <v>378</v>
      </c>
      <c r="D14" s="175">
        <f>Embankment!K10</f>
        <v>397</v>
      </c>
      <c r="E14" s="176" t="s">
        <v>3</v>
      </c>
      <c r="F14" s="397">
        <v>17</v>
      </c>
      <c r="G14" s="174"/>
      <c r="H14" s="172">
        <f>D14*F14</f>
        <v>6749</v>
      </c>
      <c r="I14" s="1"/>
      <c r="J14" s="447">
        <v>17.32</v>
      </c>
      <c r="K14" s="288"/>
      <c r="L14" s="233"/>
      <c r="M14" s="1"/>
    </row>
    <row r="15" spans="1:13" ht="15" customHeight="1" x14ac:dyDescent="0.25">
      <c r="A15" s="174"/>
      <c r="B15" s="174"/>
      <c r="C15" s="232"/>
      <c r="D15" s="175"/>
      <c r="E15" s="176"/>
      <c r="F15" s="397"/>
      <c r="G15" s="174"/>
      <c r="H15" s="177"/>
      <c r="I15" s="1"/>
      <c r="J15" s="448"/>
      <c r="K15" s="288"/>
      <c r="L15" s="233"/>
      <c r="M15" s="1"/>
    </row>
    <row r="16" spans="1:13" ht="15" customHeight="1" x14ac:dyDescent="0.25">
      <c r="A16" s="174">
        <v>503</v>
      </c>
      <c r="B16" s="174">
        <v>11100</v>
      </c>
      <c r="C16" s="232" t="s">
        <v>41</v>
      </c>
      <c r="D16" s="275" t="s">
        <v>4</v>
      </c>
      <c r="E16" s="176" t="s">
        <v>58</v>
      </c>
      <c r="F16" s="397">
        <f>'Excavation Bracing'!K10</f>
        <v>60000</v>
      </c>
      <c r="G16" s="174"/>
      <c r="H16" s="168">
        <f>F16</f>
        <v>60000</v>
      </c>
      <c r="J16" s="448"/>
      <c r="K16" s="446"/>
      <c r="L16" s="233"/>
    </row>
    <row r="17" spans="1:14" s="1" customFormat="1" ht="15" customHeight="1" x14ac:dyDescent="0.25">
      <c r="A17" s="180">
        <v>503</v>
      </c>
      <c r="B17" s="176">
        <v>21100</v>
      </c>
      <c r="C17" s="385" t="s">
        <v>7</v>
      </c>
      <c r="D17" s="277">
        <f>'Unclassified Excavation'!K10</f>
        <v>872</v>
      </c>
      <c r="E17" s="180" t="s">
        <v>3</v>
      </c>
      <c r="F17" s="399">
        <v>28</v>
      </c>
      <c r="G17" s="180"/>
      <c r="H17" s="276">
        <f>D17*F17</f>
        <v>24416</v>
      </c>
      <c r="J17" s="448">
        <v>27.94</v>
      </c>
      <c r="K17" s="446"/>
    </row>
    <row r="18" spans="1:14" s="1" customFormat="1" ht="15" customHeight="1" x14ac:dyDescent="0.25">
      <c r="A18" s="176">
        <v>503</v>
      </c>
      <c r="B18" s="176">
        <v>31100</v>
      </c>
      <c r="C18" s="232" t="s">
        <v>377</v>
      </c>
      <c r="D18" s="275"/>
      <c r="E18" s="180" t="s">
        <v>3</v>
      </c>
      <c r="F18" s="400"/>
      <c r="G18" s="176"/>
      <c r="H18" s="433"/>
      <c r="J18" s="448"/>
      <c r="K18" s="446"/>
    </row>
    <row r="19" spans="1:14" s="1" customFormat="1" ht="15" customHeight="1" x14ac:dyDescent="0.25">
      <c r="A19" s="176"/>
      <c r="B19" s="176"/>
      <c r="C19" s="232"/>
      <c r="D19" s="275"/>
      <c r="E19" s="176"/>
      <c r="F19" s="400"/>
      <c r="G19" s="176"/>
      <c r="H19" s="433"/>
      <c r="J19" s="448"/>
      <c r="K19" s="288"/>
    </row>
    <row r="20" spans="1:14" s="1" customFormat="1" ht="15" customHeight="1" x14ac:dyDescent="0.25">
      <c r="A20" s="169">
        <v>507</v>
      </c>
      <c r="B20" s="330" t="s">
        <v>388</v>
      </c>
      <c r="C20" s="449" t="s">
        <v>387</v>
      </c>
      <c r="D20" s="175">
        <f>Piles!K10</f>
        <v>1330</v>
      </c>
      <c r="E20" s="176" t="s">
        <v>0</v>
      </c>
      <c r="F20" s="400">
        <v>25</v>
      </c>
      <c r="G20" s="174"/>
      <c r="H20" s="172">
        <f t="shared" ref="H20:H26" si="0">D20*F20</f>
        <v>33250</v>
      </c>
      <c r="J20" s="447">
        <v>24.62</v>
      </c>
      <c r="K20" s="288"/>
    </row>
    <row r="21" spans="1:14" s="1" customFormat="1" ht="15" customHeight="1" x14ac:dyDescent="0.25">
      <c r="A21" s="174">
        <v>507</v>
      </c>
      <c r="B21" s="330" t="s">
        <v>373</v>
      </c>
      <c r="C21" s="449" t="s">
        <v>372</v>
      </c>
      <c r="D21" s="175">
        <f>Piles!K14</f>
        <v>1140</v>
      </c>
      <c r="E21" s="176" t="s">
        <v>0</v>
      </c>
      <c r="F21" s="400"/>
      <c r="G21" s="174"/>
      <c r="H21" s="177"/>
      <c r="J21" s="447"/>
      <c r="K21" s="288"/>
    </row>
    <row r="22" spans="1:14" s="1" customFormat="1" ht="15" customHeight="1" x14ac:dyDescent="0.25">
      <c r="A22" s="174"/>
      <c r="B22" s="330"/>
      <c r="C22" s="232"/>
      <c r="D22" s="175"/>
      <c r="E22" s="176"/>
      <c r="F22" s="400"/>
      <c r="G22" s="174"/>
      <c r="H22" s="177"/>
      <c r="J22" s="448"/>
      <c r="K22" s="288"/>
    </row>
    <row r="23" spans="1:14" ht="15" customHeight="1" x14ac:dyDescent="0.25">
      <c r="A23" s="178">
        <v>509</v>
      </c>
      <c r="B23" s="174">
        <v>10000</v>
      </c>
      <c r="C23" s="385" t="s">
        <v>406</v>
      </c>
      <c r="D23" s="179">
        <f>'Reinforcing Steel'!K10</f>
        <v>36615</v>
      </c>
      <c r="E23" s="180" t="s">
        <v>1</v>
      </c>
      <c r="F23" s="401">
        <v>1.5</v>
      </c>
      <c r="G23" s="178"/>
      <c r="H23" s="168">
        <f t="shared" si="0"/>
        <v>54922.5</v>
      </c>
      <c r="J23" s="448">
        <v>1.44</v>
      </c>
      <c r="K23" s="446"/>
      <c r="L23" s="233"/>
    </row>
    <row r="24" spans="1:14" ht="15" customHeight="1" x14ac:dyDescent="0.25">
      <c r="A24" s="174"/>
      <c r="B24" s="174"/>
      <c r="C24" s="232"/>
      <c r="D24" s="175"/>
      <c r="E24" s="176"/>
      <c r="F24" s="397"/>
      <c r="G24" s="174"/>
      <c r="H24" s="177"/>
      <c r="J24" s="448"/>
      <c r="K24" s="288"/>
      <c r="L24" s="233"/>
    </row>
    <row r="25" spans="1:14" ht="15" customHeight="1" x14ac:dyDescent="0.25">
      <c r="A25" s="174">
        <v>511</v>
      </c>
      <c r="B25" s="174">
        <v>31610</v>
      </c>
      <c r="C25" s="232" t="s">
        <v>45</v>
      </c>
      <c r="D25" s="175">
        <f>'Superstructure Conc'!K10</f>
        <v>71</v>
      </c>
      <c r="E25" s="176" t="s">
        <v>3</v>
      </c>
      <c r="F25" s="397">
        <v>900</v>
      </c>
      <c r="G25" s="174"/>
      <c r="H25" s="168">
        <f t="shared" si="0"/>
        <v>63900</v>
      </c>
      <c r="J25" s="447">
        <v>901.07</v>
      </c>
      <c r="L25" s="121"/>
    </row>
    <row r="26" spans="1:14" ht="15" customHeight="1" x14ac:dyDescent="0.25">
      <c r="A26" s="174">
        <v>511</v>
      </c>
      <c r="B26" s="174">
        <v>34444</v>
      </c>
      <c r="C26" s="450" t="s">
        <v>117</v>
      </c>
      <c r="D26" s="175" t="e">
        <f>'Superstructure Conc'!#REF!</f>
        <v>#REF!</v>
      </c>
      <c r="E26" s="180" t="s">
        <v>3</v>
      </c>
      <c r="F26" s="397">
        <v>1920</v>
      </c>
      <c r="G26" s="174"/>
      <c r="H26" s="177" t="e">
        <f t="shared" si="0"/>
        <v>#REF!</v>
      </c>
      <c r="I26" s="1"/>
      <c r="J26" s="447">
        <v>1922.47</v>
      </c>
      <c r="N26" s="191"/>
    </row>
    <row r="27" spans="1:14" ht="15" customHeight="1" x14ac:dyDescent="0.25">
      <c r="A27" s="174">
        <v>511</v>
      </c>
      <c r="B27" s="174">
        <v>44112</v>
      </c>
      <c r="C27" s="232" t="s">
        <v>183</v>
      </c>
      <c r="D27" s="175">
        <f>'Abut Concrete'!F71</f>
        <v>89</v>
      </c>
      <c r="E27" s="176" t="s">
        <v>3</v>
      </c>
      <c r="F27" s="397">
        <v>630</v>
      </c>
      <c r="G27" s="174"/>
      <c r="H27" s="177">
        <f t="shared" ref="H27:H51" si="1">D27*F27</f>
        <v>56070</v>
      </c>
      <c r="J27" s="447">
        <v>633.53</v>
      </c>
    </row>
    <row r="28" spans="1:14" ht="15" customHeight="1" x14ac:dyDescent="0.25">
      <c r="A28" s="174">
        <v>511</v>
      </c>
      <c r="B28" s="174">
        <v>46012</v>
      </c>
      <c r="C28" s="232" t="s">
        <v>184</v>
      </c>
      <c r="D28" s="175">
        <f>'Wingwall Concrete'!K9</f>
        <v>45</v>
      </c>
      <c r="E28" s="176" t="s">
        <v>3</v>
      </c>
      <c r="F28" s="397">
        <v>780</v>
      </c>
      <c r="G28" s="174"/>
      <c r="H28" s="177">
        <f t="shared" si="1"/>
        <v>35100</v>
      </c>
      <c r="J28" s="447">
        <v>784.31</v>
      </c>
      <c r="K28" s="446"/>
      <c r="L28" s="233"/>
    </row>
    <row r="29" spans="1:14" ht="15" customHeight="1" x14ac:dyDescent="0.25">
      <c r="A29" s="174">
        <v>511</v>
      </c>
      <c r="B29" s="174">
        <v>46512</v>
      </c>
      <c r="C29" s="434" t="s">
        <v>185</v>
      </c>
      <c r="D29" s="175">
        <f>'Footing Concrete'!K9</f>
        <v>86</v>
      </c>
      <c r="E29" s="176" t="s">
        <v>3</v>
      </c>
      <c r="F29" s="397">
        <v>400</v>
      </c>
      <c r="G29" s="174"/>
      <c r="H29" s="177">
        <f t="shared" si="1"/>
        <v>34400</v>
      </c>
      <c r="J29" s="447">
        <v>397.99</v>
      </c>
      <c r="K29" s="288"/>
      <c r="L29" s="233"/>
    </row>
    <row r="30" spans="1:14" ht="15" customHeight="1" x14ac:dyDescent="0.25">
      <c r="A30" s="174"/>
      <c r="B30" s="174"/>
      <c r="C30" s="434"/>
      <c r="D30" s="175"/>
      <c r="E30" s="176"/>
      <c r="F30" s="397"/>
      <c r="G30" s="174"/>
      <c r="H30" s="177"/>
      <c r="J30" s="448"/>
      <c r="K30" s="288"/>
      <c r="L30" s="233"/>
    </row>
    <row r="31" spans="1:14" ht="15" customHeight="1" x14ac:dyDescent="0.25">
      <c r="A31" s="174">
        <v>512</v>
      </c>
      <c r="B31" s="174">
        <v>10100</v>
      </c>
      <c r="C31" s="193" t="s">
        <v>26</v>
      </c>
      <c r="D31" s="175">
        <f>'Sealing of Concrete'!K10</f>
        <v>217</v>
      </c>
      <c r="E31" s="176" t="s">
        <v>6</v>
      </c>
      <c r="F31" s="397">
        <v>22</v>
      </c>
      <c r="G31" s="174"/>
      <c r="H31" s="177">
        <f>D31*F31</f>
        <v>4774</v>
      </c>
      <c r="I31" s="1"/>
      <c r="J31" s="448">
        <v>21.96</v>
      </c>
      <c r="K31" s="446"/>
    </row>
    <row r="32" spans="1:14" ht="15" customHeight="1" x14ac:dyDescent="0.25">
      <c r="A32" s="174"/>
      <c r="B32" s="174"/>
      <c r="C32" s="193"/>
      <c r="D32" s="175"/>
      <c r="E32" s="176"/>
      <c r="F32" s="397"/>
      <c r="G32" s="174"/>
      <c r="H32" s="177"/>
      <c r="I32" s="1"/>
      <c r="J32" s="448"/>
      <c r="K32" s="288"/>
    </row>
    <row r="33" spans="1:12" ht="15" customHeight="1" x14ac:dyDescent="0.25">
      <c r="A33" s="174">
        <v>515</v>
      </c>
      <c r="B33" s="174">
        <v>12070</v>
      </c>
      <c r="C33" s="193" t="s">
        <v>224</v>
      </c>
      <c r="D33" s="175">
        <f>'Box Beams'!K10</f>
        <v>10</v>
      </c>
      <c r="E33" s="176" t="s">
        <v>43</v>
      </c>
      <c r="F33" s="397">
        <v>16250</v>
      </c>
      <c r="G33" s="174"/>
      <c r="H33" s="177">
        <f t="shared" si="1"/>
        <v>162500</v>
      </c>
      <c r="I33" s="1"/>
      <c r="J33" s="448">
        <v>16250</v>
      </c>
      <c r="K33" s="207" t="s">
        <v>363</v>
      </c>
    </row>
    <row r="34" spans="1:12" ht="15" customHeight="1" x14ac:dyDescent="0.25">
      <c r="A34" s="174">
        <v>515</v>
      </c>
      <c r="B34" s="174">
        <v>12071</v>
      </c>
      <c r="C34" s="451" t="s">
        <v>320</v>
      </c>
      <c r="D34" s="175">
        <f>'Box Beams'!K14</f>
        <v>0</v>
      </c>
      <c r="E34" s="176" t="s">
        <v>43</v>
      </c>
      <c r="F34" s="397">
        <v>23200</v>
      </c>
      <c r="G34" s="174"/>
      <c r="H34" s="172">
        <f>D34*F34</f>
        <v>0</v>
      </c>
      <c r="I34" s="1"/>
      <c r="J34" s="448">
        <v>23227.287499999999</v>
      </c>
      <c r="K34" s="207" t="s">
        <v>364</v>
      </c>
    </row>
    <row r="35" spans="1:12" ht="15" hidden="1" customHeight="1" x14ac:dyDescent="0.25">
      <c r="A35" s="174">
        <v>515</v>
      </c>
      <c r="B35" s="174">
        <v>20000</v>
      </c>
      <c r="C35" s="193" t="s">
        <v>316</v>
      </c>
      <c r="D35" s="175">
        <f>'Int. Diaphragms'!K10</f>
        <v>20</v>
      </c>
      <c r="E35" s="176" t="s">
        <v>43</v>
      </c>
      <c r="F35" s="397">
        <v>1830</v>
      </c>
      <c r="G35" s="174"/>
      <c r="H35" s="172">
        <f>D35*F35</f>
        <v>36600</v>
      </c>
      <c r="I35" s="1"/>
      <c r="J35" s="448">
        <v>1827.74</v>
      </c>
      <c r="K35" s="288"/>
    </row>
    <row r="36" spans="1:12" ht="15" customHeight="1" x14ac:dyDescent="0.25">
      <c r="A36" s="174"/>
      <c r="B36" s="174"/>
      <c r="C36" s="193"/>
      <c r="D36" s="175"/>
      <c r="E36" s="176"/>
      <c r="F36" s="397"/>
      <c r="G36" s="174"/>
      <c r="H36" s="177"/>
      <c r="I36" s="1"/>
      <c r="J36" s="448"/>
      <c r="K36" s="288"/>
    </row>
    <row r="37" spans="1:12" ht="15" customHeight="1" x14ac:dyDescent="0.25">
      <c r="A37" s="174">
        <v>516</v>
      </c>
      <c r="B37" s="174">
        <v>13600</v>
      </c>
      <c r="C37" s="449" t="s">
        <v>311</v>
      </c>
      <c r="D37" s="175">
        <f>'1" PEJF'!K10</f>
        <v>3</v>
      </c>
      <c r="E37" s="176" t="s">
        <v>2</v>
      </c>
      <c r="F37" s="397">
        <v>11</v>
      </c>
      <c r="G37" s="174"/>
      <c r="H37" s="172">
        <f>D37*F37</f>
        <v>33</v>
      </c>
      <c r="I37" s="1"/>
      <c r="J37" s="448">
        <v>10.87</v>
      </c>
      <c r="K37" s="288"/>
    </row>
    <row r="38" spans="1:12" ht="15" customHeight="1" x14ac:dyDescent="0.25">
      <c r="A38" s="174">
        <v>516</v>
      </c>
      <c r="B38" s="174">
        <v>13900</v>
      </c>
      <c r="C38" s="452" t="s">
        <v>312</v>
      </c>
      <c r="D38" s="175">
        <f>'2" PEJF'!K10</f>
        <v>30</v>
      </c>
      <c r="E38" s="176" t="s">
        <v>2</v>
      </c>
      <c r="F38" s="397">
        <v>8.5</v>
      </c>
      <c r="G38" s="174"/>
      <c r="H38" s="172">
        <f>D38*F38</f>
        <v>255</v>
      </c>
      <c r="I38" s="1"/>
      <c r="J38" s="448">
        <v>8.4600000000000009</v>
      </c>
      <c r="K38" s="288"/>
    </row>
    <row r="39" spans="1:12" ht="15" customHeight="1" x14ac:dyDescent="0.25">
      <c r="A39" s="174">
        <v>516</v>
      </c>
      <c r="B39" s="174">
        <v>14020</v>
      </c>
      <c r="C39" s="449" t="s">
        <v>313</v>
      </c>
      <c r="D39" s="175">
        <f>'Joint Sealer'!K10</f>
        <v>88</v>
      </c>
      <c r="E39" s="176" t="s">
        <v>0</v>
      </c>
      <c r="F39" s="397">
        <v>27</v>
      </c>
      <c r="G39" s="174"/>
      <c r="H39" s="172">
        <f>D39*F39</f>
        <v>2376</v>
      </c>
      <c r="I39" s="1"/>
      <c r="J39" s="448">
        <v>26.65</v>
      </c>
      <c r="K39" s="288"/>
    </row>
    <row r="40" spans="1:12" ht="15" customHeight="1" x14ac:dyDescent="0.25">
      <c r="A40" s="174">
        <v>516</v>
      </c>
      <c r="B40" s="174">
        <v>41100</v>
      </c>
      <c r="C40" s="451" t="s">
        <v>324</v>
      </c>
      <c r="D40" s="175">
        <f>'Bearing Shims'!K10</f>
        <v>20</v>
      </c>
      <c r="E40" s="176" t="s">
        <v>43</v>
      </c>
      <c r="F40" s="397">
        <v>10</v>
      </c>
      <c r="G40" s="174"/>
      <c r="H40" s="172">
        <f>D40*F40</f>
        <v>200</v>
      </c>
      <c r="I40" s="1"/>
      <c r="J40" s="448">
        <v>10.25</v>
      </c>
      <c r="K40" s="288"/>
    </row>
    <row r="41" spans="1:12" ht="15" customHeight="1" x14ac:dyDescent="0.25">
      <c r="A41" s="174">
        <v>516</v>
      </c>
      <c r="B41" s="174">
        <v>43100</v>
      </c>
      <c r="C41" s="193" t="s">
        <v>394</v>
      </c>
      <c r="D41" s="175">
        <f>Bearings!K17</f>
        <v>40</v>
      </c>
      <c r="E41" s="176" t="s">
        <v>43</v>
      </c>
      <c r="F41" s="397">
        <v>78</v>
      </c>
      <c r="G41" s="174"/>
      <c r="H41" s="168">
        <f t="shared" si="1"/>
        <v>3120</v>
      </c>
      <c r="J41" s="448">
        <v>78.349999999999994</v>
      </c>
      <c r="K41" s="446"/>
      <c r="L41" s="233"/>
    </row>
    <row r="42" spans="1:12" ht="15" customHeight="1" x14ac:dyDescent="0.25">
      <c r="A42" s="174"/>
      <c r="B42" s="174"/>
      <c r="C42" s="193"/>
      <c r="D42" s="175"/>
      <c r="E42" s="176"/>
      <c r="F42" s="397"/>
      <c r="G42" s="174"/>
      <c r="H42" s="177"/>
      <c r="J42" s="448"/>
      <c r="K42" s="288"/>
      <c r="L42" s="233"/>
    </row>
    <row r="43" spans="1:12" ht="15" customHeight="1" x14ac:dyDescent="0.25">
      <c r="A43" s="174">
        <v>517</v>
      </c>
      <c r="B43" s="174">
        <v>70100</v>
      </c>
      <c r="C43" s="232" t="s">
        <v>186</v>
      </c>
      <c r="D43" s="175">
        <f>Railing!K10</f>
        <v>163</v>
      </c>
      <c r="E43" s="176" t="s">
        <v>0</v>
      </c>
      <c r="F43" s="397">
        <v>140</v>
      </c>
      <c r="G43" s="174"/>
      <c r="H43" s="177">
        <f t="shared" si="1"/>
        <v>22820</v>
      </c>
      <c r="J43" s="448">
        <v>117.32</v>
      </c>
      <c r="K43" s="1" t="s">
        <v>362</v>
      </c>
      <c r="L43" s="233"/>
    </row>
    <row r="44" spans="1:12" ht="15" customHeight="1" x14ac:dyDescent="0.25">
      <c r="A44" s="174"/>
      <c r="B44" s="174"/>
      <c r="C44" s="232"/>
      <c r="D44" s="175"/>
      <c r="E44" s="176"/>
      <c r="F44" s="397"/>
      <c r="G44" s="174"/>
      <c r="H44" s="177"/>
      <c r="J44" s="448"/>
      <c r="K44" s="288"/>
      <c r="L44" s="233"/>
    </row>
    <row r="45" spans="1:12" ht="15" customHeight="1" x14ac:dyDescent="0.25">
      <c r="A45" s="174">
        <v>518</v>
      </c>
      <c r="B45" s="174">
        <v>21200</v>
      </c>
      <c r="C45" s="386" t="s">
        <v>44</v>
      </c>
      <c r="D45" s="170">
        <f>'Porous Backfill'!K9</f>
        <v>104</v>
      </c>
      <c r="E45" s="171" t="s">
        <v>3</v>
      </c>
      <c r="F45" s="398">
        <v>69</v>
      </c>
      <c r="G45" s="169"/>
      <c r="H45" s="172">
        <f>D45*F45</f>
        <v>7176</v>
      </c>
      <c r="J45" s="448">
        <v>69</v>
      </c>
      <c r="K45" s="446"/>
    </row>
    <row r="46" spans="1:12" ht="15" customHeight="1" x14ac:dyDescent="0.25">
      <c r="A46" s="174">
        <v>518</v>
      </c>
      <c r="B46" s="174">
        <v>22300</v>
      </c>
      <c r="C46" s="232" t="s">
        <v>74</v>
      </c>
      <c r="D46" s="175">
        <f>'Drip Strip'!K10</f>
        <v>186</v>
      </c>
      <c r="E46" s="176" t="s">
        <v>0</v>
      </c>
      <c r="F46" s="397">
        <v>10</v>
      </c>
      <c r="G46" s="174"/>
      <c r="H46" s="172">
        <f>D46*F46</f>
        <v>1860</v>
      </c>
      <c r="J46" s="448">
        <v>10.35</v>
      </c>
      <c r="K46" s="446"/>
    </row>
    <row r="47" spans="1:12" ht="15" customHeight="1" x14ac:dyDescent="0.25">
      <c r="A47" s="174">
        <v>518</v>
      </c>
      <c r="B47" s="413">
        <v>40000</v>
      </c>
      <c r="C47" s="193" t="s">
        <v>314</v>
      </c>
      <c r="D47" s="175">
        <f>'6" PCPP'!K10</f>
        <v>112</v>
      </c>
      <c r="E47" s="413" t="s">
        <v>0</v>
      </c>
      <c r="F47" s="397">
        <v>7.4</v>
      </c>
      <c r="G47" s="174"/>
      <c r="H47" s="172">
        <f>D47*F47</f>
        <v>828.80000000000007</v>
      </c>
      <c r="J47" s="448">
        <v>7.36</v>
      </c>
      <c r="K47" s="288"/>
    </row>
    <row r="48" spans="1:12" ht="15" customHeight="1" x14ac:dyDescent="0.25">
      <c r="A48" s="174">
        <v>518</v>
      </c>
      <c r="B48" s="413">
        <v>40010</v>
      </c>
      <c r="C48" s="193" t="s">
        <v>315</v>
      </c>
      <c r="D48" s="175">
        <f>'6" NPCPP'!K10</f>
        <v>48</v>
      </c>
      <c r="E48" s="413" t="s">
        <v>0</v>
      </c>
      <c r="F48" s="397">
        <v>10</v>
      </c>
      <c r="G48" s="174"/>
      <c r="H48" s="172">
        <f>D48*F48</f>
        <v>480</v>
      </c>
      <c r="J48" s="448">
        <v>10.25</v>
      </c>
      <c r="K48" s="288"/>
    </row>
    <row r="49" spans="1:12" ht="15" customHeight="1" x14ac:dyDescent="0.25">
      <c r="A49" s="174"/>
      <c r="B49" s="174"/>
      <c r="C49" s="232"/>
      <c r="D49" s="175"/>
      <c r="E49" s="176"/>
      <c r="F49" s="397"/>
      <c r="G49" s="174"/>
      <c r="H49" s="177"/>
      <c r="J49" s="448"/>
      <c r="K49" s="288"/>
    </row>
    <row r="50" spans="1:12" ht="15" customHeight="1" x14ac:dyDescent="0.25">
      <c r="A50" s="174">
        <v>526</v>
      </c>
      <c r="B50" s="174">
        <v>30000</v>
      </c>
      <c r="C50" s="232" t="s">
        <v>151</v>
      </c>
      <c r="D50" s="175">
        <f>'App Slab'!K10</f>
        <v>267</v>
      </c>
      <c r="E50" s="176" t="s">
        <v>6</v>
      </c>
      <c r="F50" s="400">
        <v>210</v>
      </c>
      <c r="G50" s="174"/>
      <c r="H50" s="172">
        <f t="shared" ref="H50" si="2">D50*F50</f>
        <v>56070</v>
      </c>
      <c r="J50" s="448">
        <v>205.49</v>
      </c>
      <c r="K50" s="446"/>
      <c r="L50" s="233"/>
    </row>
    <row r="51" spans="1:12" ht="15" customHeight="1" x14ac:dyDescent="0.25">
      <c r="A51" s="174">
        <v>526</v>
      </c>
      <c r="B51" s="174">
        <v>90010</v>
      </c>
      <c r="C51" s="232" t="s">
        <v>54</v>
      </c>
      <c r="D51" s="175">
        <f>'Type A Installation'!K10</f>
        <v>82</v>
      </c>
      <c r="E51" s="176" t="s">
        <v>0</v>
      </c>
      <c r="F51" s="400">
        <v>120</v>
      </c>
      <c r="G51" s="174"/>
      <c r="H51" s="177">
        <f t="shared" si="1"/>
        <v>9840</v>
      </c>
      <c r="J51" s="448">
        <v>124.36</v>
      </c>
      <c r="K51" s="446"/>
      <c r="L51" s="233"/>
    </row>
    <row r="52" spans="1:12" ht="15" customHeight="1" x14ac:dyDescent="0.25">
      <c r="A52" s="174"/>
      <c r="B52" s="174"/>
      <c r="C52" s="232"/>
      <c r="D52" s="175"/>
      <c r="E52" s="176"/>
      <c r="F52" s="400"/>
      <c r="G52" s="174"/>
      <c r="H52" s="177"/>
      <c r="J52" s="448"/>
      <c r="K52" s="288"/>
      <c r="L52" s="233"/>
    </row>
    <row r="53" spans="1:12" ht="15" customHeight="1" x14ac:dyDescent="0.25">
      <c r="A53" s="174">
        <v>601</v>
      </c>
      <c r="B53" s="174">
        <v>32204</v>
      </c>
      <c r="C53" s="232" t="s">
        <v>220</v>
      </c>
      <c r="D53" s="175">
        <f>RCP!K10</f>
        <v>232</v>
      </c>
      <c r="E53" s="176" t="s">
        <v>3</v>
      </c>
      <c r="F53" s="397">
        <v>74</v>
      </c>
      <c r="G53" s="174"/>
      <c r="H53" s="177">
        <f>D53*F53</f>
        <v>17168</v>
      </c>
      <c r="I53" s="1"/>
      <c r="J53" s="448">
        <v>73.790000000000006</v>
      </c>
      <c r="K53" s="446"/>
      <c r="L53" s="233"/>
    </row>
    <row r="54" spans="1:12" ht="15" customHeight="1" x14ac:dyDescent="0.25">
      <c r="A54" s="174"/>
      <c r="B54" s="174"/>
      <c r="C54" s="232"/>
      <c r="D54" s="175"/>
      <c r="E54" s="176"/>
      <c r="F54" s="397"/>
      <c r="G54" s="174"/>
      <c r="H54" s="177"/>
      <c r="I54" s="1"/>
      <c r="J54" s="448"/>
      <c r="K54" s="446"/>
      <c r="L54" s="233"/>
    </row>
    <row r="55" spans="1:12" ht="15" customHeight="1" x14ac:dyDescent="0.25">
      <c r="A55" s="174">
        <v>846</v>
      </c>
      <c r="B55" s="464" t="s">
        <v>386</v>
      </c>
      <c r="C55" s="463" t="s">
        <v>384</v>
      </c>
      <c r="D55" s="175">
        <f>'Joint Seal'!K10</f>
        <v>34</v>
      </c>
      <c r="E55" s="176" t="s">
        <v>77</v>
      </c>
      <c r="F55" s="397"/>
      <c r="G55" s="174"/>
      <c r="H55" s="177"/>
      <c r="I55" s="1"/>
      <c r="J55" s="70"/>
      <c r="K55" s="288"/>
      <c r="L55" s="233"/>
    </row>
    <row r="56" spans="1:12" ht="15" customHeight="1" x14ac:dyDescent="0.25">
      <c r="A56" s="105"/>
      <c r="B56" s="105"/>
      <c r="C56" s="151"/>
      <c r="D56" s="181"/>
      <c r="E56" s="121"/>
      <c r="F56" s="182"/>
      <c r="G56" s="121" t="s">
        <v>42</v>
      </c>
      <c r="H56" s="182" t="e">
        <f>SUM(H10:H53)</f>
        <v>#REF!</v>
      </c>
    </row>
    <row r="57" spans="1:12" ht="15" customHeight="1" x14ac:dyDescent="0.25">
      <c r="A57" s="105"/>
      <c r="B57" s="105"/>
      <c r="C57" s="151"/>
      <c r="D57" s="181"/>
      <c r="E57" s="121"/>
      <c r="F57" s="182"/>
      <c r="G57" s="184" t="s">
        <v>333</v>
      </c>
      <c r="H57" s="182" t="e">
        <f>H56*0.15</f>
        <v>#REF!</v>
      </c>
    </row>
    <row r="58" spans="1:12" ht="15" customHeight="1" x14ac:dyDescent="0.25">
      <c r="A58" s="105"/>
      <c r="B58" s="105"/>
      <c r="D58" s="2"/>
      <c r="E58" s="2"/>
      <c r="F58" s="2"/>
      <c r="G58" s="42" t="s">
        <v>20</v>
      </c>
      <c r="H58" s="443" t="e">
        <f>H56+H57</f>
        <v>#REF!</v>
      </c>
    </row>
    <row r="59" spans="1:12" ht="15" customHeight="1" x14ac:dyDescent="0.25">
      <c r="G59" s="42" t="s">
        <v>33</v>
      </c>
      <c r="H59" s="444" t="e">
        <f>ROUNDUP(H58,-3)</f>
        <v>#REF!</v>
      </c>
    </row>
    <row r="60" spans="1:12" ht="15" customHeight="1" x14ac:dyDescent="0.25">
      <c r="G60" s="42"/>
      <c r="H60" s="99"/>
    </row>
    <row r="61" spans="1:12" ht="15" customHeight="1" x14ac:dyDescent="0.25"/>
    <row r="62" spans="1:12" ht="15" customHeight="1" x14ac:dyDescent="0.25"/>
    <row r="63" spans="1:12" ht="15" customHeight="1" x14ac:dyDescent="0.25">
      <c r="C63" s="151"/>
      <c r="H63" s="183"/>
      <c r="J63" s="393"/>
      <c r="K63" s="393" t="s">
        <v>182</v>
      </c>
      <c r="L63" s="121"/>
    </row>
    <row r="64" spans="1:12" ht="15" customHeight="1" x14ac:dyDescent="0.25">
      <c r="A64" s="105"/>
      <c r="B64" s="105"/>
      <c r="J64" s="394" t="s">
        <v>180</v>
      </c>
      <c r="K64" s="395" t="e">
        <f>SUM(D25:D26)</f>
        <v>#REF!</v>
      </c>
      <c r="L64" s="396" t="e">
        <f>IF(K64&gt;=150,"Specify QC/QA","Don't Specify QC/QA")</f>
        <v>#REF!</v>
      </c>
    </row>
    <row r="65" spans="10:12" ht="15" customHeight="1" x14ac:dyDescent="0.25">
      <c r="J65" s="394" t="s">
        <v>181</v>
      </c>
      <c r="K65" s="395">
        <f>SUM(D27:D29)</f>
        <v>220</v>
      </c>
      <c r="L65" s="396" t="str">
        <f>IF(K65&gt;=150,"Specify QC/QA","Don't Specify QC/QA")</f>
        <v>Specify QC/QA</v>
      </c>
    </row>
    <row r="66" spans="10:12" ht="15" customHeight="1" x14ac:dyDescent="0.25"/>
    <row r="67" spans="10:12" ht="15" customHeight="1" x14ac:dyDescent="0.25"/>
    <row r="68" spans="10:12" ht="15" customHeight="1" x14ac:dyDescent="0.25"/>
    <row r="69" spans="10:12" ht="15" customHeight="1" x14ac:dyDescent="0.25"/>
    <row r="70" spans="10:12" ht="15" customHeight="1" x14ac:dyDescent="0.25"/>
    <row r="71" spans="10:12" ht="15" customHeight="1" x14ac:dyDescent="0.25"/>
    <row r="72" spans="10:12" ht="15" customHeight="1" x14ac:dyDescent="0.25"/>
    <row r="73" spans="10:12" ht="15" customHeight="1" x14ac:dyDescent="0.25"/>
    <row r="74" spans="10:12" ht="15" customHeight="1" x14ac:dyDescent="0.25"/>
    <row r="75" spans="10:12" ht="15" customHeight="1" x14ac:dyDescent="0.25"/>
    <row r="76" spans="10:12" ht="15" customHeight="1" x14ac:dyDescent="0.25"/>
    <row r="77" spans="10:12" ht="15" customHeight="1" x14ac:dyDescent="0.25"/>
    <row r="78" spans="10:12" ht="15" customHeight="1" x14ac:dyDescent="0.25"/>
    <row r="79" spans="10:12" ht="15" customHeight="1" x14ac:dyDescent="0.25"/>
  </sheetData>
  <mergeCells count="1">
    <mergeCell ref="A8:H8"/>
  </mergeCells>
  <pageMargins left="0.7" right="0.7" top="0.75" bottom="0.75" header="0.3" footer="0.3"/>
  <pageSetup paperSize="17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070D-070E-4F04-94BB-F86A36F27F83}">
  <dimension ref="A1:L55"/>
  <sheetViews>
    <sheetView view="pageBreakPreview" zoomScaleNormal="100" zoomScaleSheetLayoutView="100" workbookViewId="0">
      <selection activeCell="K23" sqref="K23"/>
    </sheetView>
  </sheetViews>
  <sheetFormatPr defaultRowHeight="13.2" x14ac:dyDescent="0.25"/>
  <cols>
    <col min="1" max="1" width="25.44140625" bestFit="1" customWidth="1"/>
    <col min="2" max="2" width="10.6640625" customWidth="1"/>
    <col min="3" max="3" width="9" bestFit="1" customWidth="1"/>
    <col min="4" max="4" width="11.44140625" customWidth="1"/>
    <col min="5" max="5" width="10.33203125" customWidth="1"/>
    <col min="6" max="6" width="13.5546875" customWidth="1"/>
    <col min="7" max="7" width="12" customWidth="1"/>
    <col min="8" max="8" width="11.109375" bestFit="1" customWidth="1"/>
    <col min="9" max="9" width="10.33203125" bestFit="1" customWidth="1"/>
    <col min="10" max="10" width="11.109375" bestFit="1" customWidth="1"/>
    <col min="11" max="11" width="12.44140625" bestFit="1" customWidth="1"/>
  </cols>
  <sheetData>
    <row r="1" spans="1:12" x14ac:dyDescent="0.25">
      <c r="A1" s="9"/>
      <c r="B1" s="10"/>
      <c r="C1" s="10"/>
      <c r="D1" s="11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9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44700</v>
      </c>
      <c r="L2" s="56"/>
    </row>
    <row r="3" spans="1:12" x14ac:dyDescent="0.25">
      <c r="A3" s="17"/>
      <c r="B3" s="18"/>
      <c r="C3" s="18"/>
      <c r="D3" s="19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18"/>
      <c r="C4" s="18"/>
      <c r="D4" s="18"/>
      <c r="E4" s="9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26"/>
      <c r="B6" s="27"/>
      <c r="C6" s="27"/>
      <c r="D6" s="27"/>
      <c r="E6" s="27"/>
      <c r="F6" s="27"/>
      <c r="G6" s="27"/>
      <c r="H6" s="27"/>
      <c r="I6" s="28"/>
      <c r="J6" s="27"/>
      <c r="K6" s="27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66"/>
    </row>
    <row r="8" spans="1:12" x14ac:dyDescent="0.25">
      <c r="A8" s="67"/>
      <c r="G8" s="81"/>
      <c r="L8" s="78"/>
    </row>
    <row r="9" spans="1:12" ht="12.75" customHeight="1" x14ac:dyDescent="0.25">
      <c r="A9" s="67"/>
      <c r="B9" s="51" t="s">
        <v>14</v>
      </c>
      <c r="C9" s="495" t="s">
        <v>5</v>
      </c>
      <c r="D9" s="495"/>
      <c r="E9" s="495"/>
      <c r="F9" s="495"/>
      <c r="G9" s="495"/>
      <c r="H9" s="495"/>
      <c r="I9" s="50"/>
      <c r="J9" s="51" t="s">
        <v>15</v>
      </c>
      <c r="K9" s="194" t="s">
        <v>137</v>
      </c>
      <c r="L9" s="78"/>
    </row>
    <row r="10" spans="1:12" x14ac:dyDescent="0.25">
      <c r="A10" s="67"/>
      <c r="C10" s="495"/>
      <c r="D10" s="495"/>
      <c r="E10" s="495"/>
      <c r="F10" s="495"/>
      <c r="G10" s="495"/>
      <c r="H10" s="495"/>
      <c r="I10" s="50"/>
      <c r="J10" s="51" t="s">
        <v>16</v>
      </c>
      <c r="K10" s="378">
        <f>B54</f>
        <v>153000</v>
      </c>
      <c r="L10" s="78"/>
    </row>
    <row r="11" spans="1:12" x14ac:dyDescent="0.25">
      <c r="A11" s="67"/>
      <c r="C11" s="495"/>
      <c r="D11" s="495"/>
      <c r="E11" s="495"/>
      <c r="F11" s="495"/>
      <c r="G11" s="495"/>
      <c r="H11" s="495"/>
      <c r="J11" s="51" t="s">
        <v>17</v>
      </c>
      <c r="K11" s="196" t="s">
        <v>53</v>
      </c>
      <c r="L11" s="78"/>
    </row>
    <row r="12" spans="1:12" x14ac:dyDescent="0.25">
      <c r="A12" s="77"/>
      <c r="B12" s="1"/>
      <c r="C12" s="1"/>
      <c r="D12" s="1"/>
      <c r="E12" s="1"/>
      <c r="F12" s="1"/>
      <c r="G12" s="1"/>
      <c r="H12" s="1"/>
      <c r="I12" s="1"/>
      <c r="J12" s="1"/>
      <c r="K12" s="1"/>
      <c r="L12" s="150"/>
    </row>
    <row r="13" spans="1:12" x14ac:dyDescent="0.25">
      <c r="A13" s="491" t="s">
        <v>223</v>
      </c>
      <c r="B13" s="492"/>
      <c r="C13" s="492"/>
      <c r="D13" s="492"/>
      <c r="E13" s="492"/>
      <c r="F13" s="1"/>
      <c r="G13" s="1"/>
      <c r="H13" s="1"/>
      <c r="I13" s="1"/>
      <c r="J13" s="1"/>
      <c r="K13" s="50"/>
      <c r="L13" s="150"/>
    </row>
    <row r="14" spans="1:12" x14ac:dyDescent="0.25">
      <c r="A14" s="77" t="s">
        <v>50</v>
      </c>
      <c r="B14" s="1">
        <v>20</v>
      </c>
      <c r="C14" s="1" t="s">
        <v>129</v>
      </c>
      <c r="D14" s="1"/>
      <c r="E14" s="1"/>
      <c r="F14" s="1"/>
      <c r="G14" s="1"/>
      <c r="H14" s="1"/>
      <c r="I14" s="1"/>
      <c r="J14" s="1"/>
      <c r="K14" s="1"/>
      <c r="L14" s="150"/>
    </row>
    <row r="15" spans="1:12" x14ac:dyDescent="0.25">
      <c r="A15" s="77" t="s">
        <v>130</v>
      </c>
      <c r="B15" s="1">
        <v>200</v>
      </c>
      <c r="C15" s="1" t="s">
        <v>131</v>
      </c>
      <c r="D15" s="1"/>
      <c r="E15" s="1"/>
      <c r="F15" s="1"/>
      <c r="G15" s="1"/>
      <c r="H15" s="1"/>
      <c r="I15" s="1"/>
      <c r="J15" s="191"/>
      <c r="K15" s="50"/>
      <c r="L15" s="150"/>
    </row>
    <row r="16" spans="1:12" x14ac:dyDescent="0.25">
      <c r="A16" s="77"/>
      <c r="B16" s="1"/>
      <c r="C16" s="1"/>
      <c r="D16" s="1"/>
      <c r="E16" s="1"/>
      <c r="F16" s="1"/>
      <c r="G16" s="1"/>
      <c r="H16" s="1"/>
      <c r="I16" s="1"/>
      <c r="J16" s="191"/>
      <c r="K16" s="50"/>
      <c r="L16" s="150"/>
    </row>
    <row r="17" spans="1:12" x14ac:dyDescent="0.25">
      <c r="A17" s="405" t="s">
        <v>200</v>
      </c>
      <c r="B17" s="1"/>
      <c r="C17" s="1"/>
      <c r="D17" s="1"/>
      <c r="E17" s="1"/>
      <c r="F17" s="1"/>
      <c r="G17" s="1"/>
      <c r="H17" s="1"/>
      <c r="I17" s="1"/>
      <c r="J17" s="191"/>
      <c r="K17" s="50"/>
      <c r="L17" s="150"/>
    </row>
    <row r="18" spans="1:12" x14ac:dyDescent="0.25">
      <c r="A18" s="77"/>
      <c r="F18" s="1"/>
      <c r="G18" s="1"/>
      <c r="H18" s="1"/>
      <c r="I18" s="1"/>
      <c r="J18" s="191"/>
      <c r="K18" s="50"/>
      <c r="L18" s="150"/>
    </row>
    <row r="19" spans="1:12" x14ac:dyDescent="0.25">
      <c r="A19" s="373" t="s">
        <v>21</v>
      </c>
      <c r="B19" s="70" t="s">
        <v>18</v>
      </c>
      <c r="C19" s="70" t="s">
        <v>81</v>
      </c>
      <c r="D19" s="70" t="s">
        <v>132</v>
      </c>
      <c r="F19" s="1"/>
      <c r="G19" s="1"/>
      <c r="H19" s="1"/>
      <c r="I19" s="1"/>
      <c r="J19" s="191"/>
      <c r="K19" s="50"/>
      <c r="L19" s="150"/>
    </row>
    <row r="20" spans="1:12" x14ac:dyDescent="0.25">
      <c r="A20" s="404">
        <f>92+2*3.5/12</f>
        <v>92.583333333333329</v>
      </c>
      <c r="B20" s="165">
        <f>40+1/12</f>
        <v>40.083333333333336</v>
      </c>
      <c r="C20" s="165">
        <f>A20*B20</f>
        <v>3711.0486111111113</v>
      </c>
      <c r="D20" s="374">
        <f>C20*B14</f>
        <v>74220.972222222219</v>
      </c>
      <c r="E20" s="1"/>
      <c r="F20" s="1"/>
      <c r="G20" s="1"/>
      <c r="H20" s="1"/>
      <c r="I20" s="1"/>
      <c r="J20" s="191"/>
      <c r="K20" s="50"/>
      <c r="L20" s="150"/>
    </row>
    <row r="21" spans="1:12" x14ac:dyDescent="0.25">
      <c r="A21" s="77"/>
      <c r="B21" s="1"/>
      <c r="C21" s="1"/>
      <c r="D21" s="1"/>
      <c r="E21" s="1"/>
      <c r="F21" s="1"/>
      <c r="G21" s="1"/>
      <c r="H21" s="1"/>
      <c r="I21" s="1"/>
      <c r="J21" s="191"/>
      <c r="K21" s="50"/>
      <c r="L21" s="150"/>
    </row>
    <row r="22" spans="1:12" x14ac:dyDescent="0.25">
      <c r="A22" s="405" t="s">
        <v>199</v>
      </c>
      <c r="B22" s="1"/>
      <c r="C22" s="1"/>
      <c r="D22" s="1"/>
      <c r="E22" s="1"/>
      <c r="F22" s="1"/>
      <c r="G22" s="1"/>
      <c r="H22" s="1"/>
      <c r="I22" s="1"/>
      <c r="J22" s="191"/>
      <c r="K22" s="50"/>
      <c r="L22" s="150"/>
    </row>
    <row r="23" spans="1:12" x14ac:dyDescent="0.25">
      <c r="A23" s="77"/>
      <c r="B23" s="1"/>
      <c r="C23" s="1"/>
      <c r="D23" s="1"/>
      <c r="E23" s="1"/>
      <c r="F23" s="1"/>
      <c r="G23" s="1"/>
      <c r="H23" s="1"/>
      <c r="I23" s="1"/>
      <c r="J23" s="191"/>
      <c r="K23" s="50"/>
      <c r="L23" s="150"/>
    </row>
    <row r="24" spans="1:12" x14ac:dyDescent="0.25">
      <c r="A24" s="77"/>
      <c r="B24" s="70" t="s">
        <v>25</v>
      </c>
      <c r="C24" s="70" t="s">
        <v>81</v>
      </c>
      <c r="D24" s="70" t="s">
        <v>86</v>
      </c>
      <c r="E24" s="70" t="s">
        <v>116</v>
      </c>
      <c r="F24" s="70" t="s">
        <v>19</v>
      </c>
      <c r="G24" s="70" t="s">
        <v>133</v>
      </c>
      <c r="H24" s="1"/>
      <c r="I24" s="50"/>
      <c r="J24" s="1"/>
      <c r="K24" s="50"/>
      <c r="L24" s="150"/>
    </row>
    <row r="25" spans="1:12" x14ac:dyDescent="0.25">
      <c r="A25" s="77" t="s">
        <v>134</v>
      </c>
      <c r="B25" s="165">
        <f>16+8.25/12</f>
        <v>16.6875</v>
      </c>
      <c r="C25" s="165">
        <f>(38+7/12)*2.5+PI()*(1.25^2)/2</f>
        <v>98.912702593950371</v>
      </c>
      <c r="D25" s="165">
        <f>B25*C25</f>
        <v>1650.6057245365469</v>
      </c>
      <c r="E25" s="8">
        <f>D25/27</f>
        <v>61.133545353205442</v>
      </c>
      <c r="F25" s="375">
        <v>1</v>
      </c>
      <c r="G25" s="374">
        <f>E25*F25*$B$15</f>
        <v>12226.709070641089</v>
      </c>
      <c r="H25" s="1" t="s">
        <v>201</v>
      </c>
      <c r="I25" s="1"/>
      <c r="J25" s="1"/>
      <c r="K25" s="1"/>
      <c r="L25" s="150"/>
    </row>
    <row r="26" spans="1:12" x14ac:dyDescent="0.25">
      <c r="A26" s="77" t="s">
        <v>187</v>
      </c>
      <c r="B26" s="165">
        <v>2.75</v>
      </c>
      <c r="C26" s="165">
        <f>43*5</f>
        <v>215</v>
      </c>
      <c r="D26" s="165">
        <f>B26*C26</f>
        <v>591.25</v>
      </c>
      <c r="E26" s="8">
        <f>D26/27</f>
        <v>21.898148148148149</v>
      </c>
      <c r="F26" s="375">
        <v>1</v>
      </c>
      <c r="G26" s="374">
        <f>E26*F26*$B$15</f>
        <v>4379.6296296296296</v>
      </c>
      <c r="H26" s="1" t="s">
        <v>201</v>
      </c>
      <c r="I26" s="1"/>
      <c r="J26" s="1"/>
      <c r="K26" s="1"/>
      <c r="L26" s="150"/>
    </row>
    <row r="27" spans="1:12" x14ac:dyDescent="0.25">
      <c r="A27" s="77"/>
      <c r="B27" s="1"/>
      <c r="C27" s="1"/>
      <c r="D27" s="1"/>
      <c r="E27" s="1"/>
      <c r="F27" s="1"/>
      <c r="G27" s="374"/>
      <c r="H27" s="1"/>
      <c r="I27" s="1"/>
      <c r="J27" s="1"/>
      <c r="K27" s="1"/>
      <c r="L27" s="150"/>
    </row>
    <row r="28" spans="1:12" x14ac:dyDescent="0.25">
      <c r="A28" s="493" t="s">
        <v>188</v>
      </c>
      <c r="B28" s="494"/>
      <c r="C28" s="494"/>
      <c r="D28" s="494"/>
      <c r="E28" s="494"/>
      <c r="F28" s="494"/>
      <c r="G28" s="494"/>
      <c r="H28" s="1"/>
      <c r="I28" s="1"/>
      <c r="J28" s="1"/>
      <c r="K28" s="376"/>
      <c r="L28" s="150"/>
    </row>
    <row r="29" spans="1:12" x14ac:dyDescent="0.25">
      <c r="A29" s="491" t="s">
        <v>194</v>
      </c>
      <c r="B29" s="492"/>
      <c r="C29" s="492"/>
      <c r="D29" s="492"/>
      <c r="E29" s="492"/>
      <c r="F29" s="492"/>
      <c r="G29" s="492"/>
      <c r="H29" s="492"/>
      <c r="I29" s="492"/>
      <c r="J29" s="1"/>
      <c r="K29" s="376"/>
      <c r="L29" s="150"/>
    </row>
    <row r="30" spans="1:12" x14ac:dyDescent="0.25">
      <c r="A30" s="77"/>
      <c r="B30" s="1"/>
      <c r="C30" s="1"/>
      <c r="D30" s="1"/>
      <c r="E30" s="1"/>
      <c r="F30" s="1"/>
      <c r="G30" s="374"/>
      <c r="H30" s="1"/>
      <c r="L30" s="78"/>
    </row>
    <row r="31" spans="1:12" x14ac:dyDescent="0.25">
      <c r="A31" s="67"/>
      <c r="B31" s="70" t="s">
        <v>81</v>
      </c>
      <c r="C31" s="70" t="s">
        <v>25</v>
      </c>
      <c r="D31" s="70" t="s">
        <v>135</v>
      </c>
      <c r="E31" s="70" t="s">
        <v>116</v>
      </c>
      <c r="F31" s="70" t="s">
        <v>19</v>
      </c>
      <c r="G31" s="70" t="s">
        <v>133</v>
      </c>
      <c r="H31" s="1"/>
      <c r="L31" s="78"/>
    </row>
    <row r="32" spans="1:12" x14ac:dyDescent="0.25">
      <c r="A32" s="77" t="s">
        <v>190</v>
      </c>
      <c r="B32" s="165">
        <v>46.322000000000003</v>
      </c>
      <c r="C32" s="165">
        <f>AVERAGE(11.5,22)-10.877+1</f>
        <v>6.8729999999999993</v>
      </c>
      <c r="D32" s="165">
        <f>B32*C32</f>
        <v>318.371106</v>
      </c>
      <c r="E32" s="165">
        <f>D32/27</f>
        <v>11.791522444444444</v>
      </c>
      <c r="F32" s="165">
        <v>1</v>
      </c>
      <c r="G32" s="374">
        <f>E32*F32*$B$15</f>
        <v>2358.304488888889</v>
      </c>
      <c r="H32" s="1" t="s">
        <v>198</v>
      </c>
      <c r="L32" s="78"/>
    </row>
    <row r="33" spans="1:12" x14ac:dyDescent="0.25">
      <c r="A33" s="77" t="s">
        <v>192</v>
      </c>
      <c r="B33" s="165">
        <v>160.97499999999999</v>
      </c>
      <c r="C33" s="165">
        <f>22-10.877+1</f>
        <v>12.122999999999999</v>
      </c>
      <c r="D33" s="165">
        <f>B33*C33</f>
        <v>1951.4999249999998</v>
      </c>
      <c r="E33" s="165">
        <f>D33/27</f>
        <v>72.277774999999991</v>
      </c>
      <c r="F33" s="165">
        <v>1</v>
      </c>
      <c r="G33" s="374">
        <f>E33*F33*$B$15</f>
        <v>14455.554999999998</v>
      </c>
      <c r="H33" s="1" t="s">
        <v>195</v>
      </c>
      <c r="L33" s="78"/>
    </row>
    <row r="34" spans="1:12" x14ac:dyDescent="0.25">
      <c r="A34" s="77"/>
      <c r="B34" s="165"/>
      <c r="C34" s="165"/>
      <c r="D34" s="165"/>
      <c r="E34" s="165"/>
      <c r="F34" s="165"/>
      <c r="G34" s="374"/>
      <c r="H34" s="1"/>
      <c r="L34" s="78"/>
    </row>
    <row r="35" spans="1:12" x14ac:dyDescent="0.25">
      <c r="A35" s="493" t="s">
        <v>193</v>
      </c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78"/>
    </row>
    <row r="36" spans="1:12" x14ac:dyDescent="0.25">
      <c r="A36" s="491" t="s">
        <v>194</v>
      </c>
      <c r="B36" s="492"/>
      <c r="C36" s="492"/>
      <c r="D36" s="492"/>
      <c r="E36" s="492"/>
      <c r="F36" s="492"/>
      <c r="G36" s="492"/>
      <c r="H36" s="492"/>
      <c r="I36" s="492"/>
      <c r="J36" s="1"/>
      <c r="K36" s="376"/>
      <c r="L36" s="150"/>
    </row>
    <row r="37" spans="1:12" x14ac:dyDescent="0.25">
      <c r="A37" s="77"/>
      <c r="B37" s="165"/>
      <c r="C37" s="165"/>
      <c r="D37" s="165"/>
      <c r="E37" s="165"/>
      <c r="F37" s="165"/>
      <c r="G37" s="374"/>
      <c r="H37" s="1"/>
      <c r="L37" s="78"/>
    </row>
    <row r="38" spans="1:12" x14ac:dyDescent="0.25">
      <c r="A38" s="67"/>
      <c r="B38" s="70" t="s">
        <v>81</v>
      </c>
      <c r="C38" s="70" t="s">
        <v>25</v>
      </c>
      <c r="D38" s="70" t="s">
        <v>135</v>
      </c>
      <c r="E38" s="70" t="s">
        <v>116</v>
      </c>
      <c r="F38" s="70" t="s">
        <v>19</v>
      </c>
      <c r="G38" s="70" t="s">
        <v>133</v>
      </c>
      <c r="H38" s="1"/>
      <c r="L38" s="78"/>
    </row>
    <row r="39" spans="1:12" x14ac:dyDescent="0.25">
      <c r="A39" s="77" t="s">
        <v>191</v>
      </c>
      <c r="B39" s="165">
        <v>72.14</v>
      </c>
      <c r="C39" s="165">
        <f>AVERAGE(C32,C33)</f>
        <v>9.4979999999999993</v>
      </c>
      <c r="D39" s="165">
        <f>B39*C39</f>
        <v>685.18571999999995</v>
      </c>
      <c r="E39" s="165">
        <f>D39/27</f>
        <v>25.377248888888886</v>
      </c>
      <c r="F39" s="165">
        <v>1</v>
      </c>
      <c r="G39" s="374">
        <f>E39*F39*$B$15</f>
        <v>5075.4497777777769</v>
      </c>
      <c r="H39" s="1" t="s">
        <v>195</v>
      </c>
      <c r="L39" s="78"/>
    </row>
    <row r="40" spans="1:12" x14ac:dyDescent="0.25">
      <c r="A40" s="77"/>
      <c r="B40" s="165"/>
      <c r="C40" s="165"/>
      <c r="D40" s="165"/>
      <c r="E40" s="165"/>
      <c r="F40" s="165"/>
      <c r="G40" s="374"/>
      <c r="H40" s="1"/>
      <c r="L40" s="78"/>
    </row>
    <row r="41" spans="1:12" x14ac:dyDescent="0.25">
      <c r="A41" s="493" t="s">
        <v>189</v>
      </c>
      <c r="B41" s="494"/>
      <c r="C41" s="494"/>
      <c r="D41" s="494"/>
      <c r="E41" s="494"/>
      <c r="F41" s="494"/>
      <c r="G41" s="494"/>
      <c r="H41" s="1"/>
      <c r="L41" s="78"/>
    </row>
    <row r="42" spans="1:12" x14ac:dyDescent="0.25">
      <c r="A42" s="491" t="s">
        <v>196</v>
      </c>
      <c r="B42" s="492"/>
      <c r="C42" s="492"/>
      <c r="D42" s="492"/>
      <c r="E42" s="492"/>
      <c r="F42" s="492"/>
      <c r="G42" s="492"/>
      <c r="H42" s="492"/>
      <c r="I42" s="492"/>
      <c r="L42" s="78"/>
    </row>
    <row r="43" spans="1:12" x14ac:dyDescent="0.25">
      <c r="A43" s="77"/>
      <c r="B43" s="165"/>
      <c r="C43" s="165"/>
      <c r="D43" s="165"/>
      <c r="E43" s="165"/>
      <c r="F43" s="1"/>
      <c r="G43" s="1"/>
      <c r="H43" s="1"/>
      <c r="L43" s="78"/>
    </row>
    <row r="44" spans="1:12" x14ac:dyDescent="0.25">
      <c r="A44" s="67"/>
      <c r="B44" s="70" t="s">
        <v>81</v>
      </c>
      <c r="C44" s="70" t="s">
        <v>25</v>
      </c>
      <c r="D44" s="70" t="s">
        <v>135</v>
      </c>
      <c r="E44" s="70" t="s">
        <v>116</v>
      </c>
      <c r="F44" s="70" t="s">
        <v>19</v>
      </c>
      <c r="G44" s="70" t="s">
        <v>133</v>
      </c>
      <c r="H44" s="1"/>
      <c r="L44" s="78"/>
    </row>
    <row r="45" spans="1:12" x14ac:dyDescent="0.25">
      <c r="A45" s="77" t="s">
        <v>190</v>
      </c>
      <c r="B45" s="165">
        <v>50.820999999999998</v>
      </c>
      <c r="C45" s="165">
        <f>AVERAGE(14.5,25)-7.339+1</f>
        <v>13.411</v>
      </c>
      <c r="D45" s="165">
        <f>B45*C45</f>
        <v>681.56043099999999</v>
      </c>
      <c r="E45" s="165">
        <f>D45/27</f>
        <v>25.242978925925925</v>
      </c>
      <c r="F45" s="165">
        <v>1</v>
      </c>
      <c r="G45" s="374">
        <f>E45*F45*$B$15</f>
        <v>5048.5957851851854</v>
      </c>
      <c r="H45" s="1" t="s">
        <v>198</v>
      </c>
      <c r="L45" s="78"/>
    </row>
    <row r="46" spans="1:12" x14ac:dyDescent="0.25">
      <c r="A46" s="77" t="s">
        <v>192</v>
      </c>
      <c r="B46" s="165">
        <v>159.43899999999999</v>
      </c>
      <c r="C46" s="165">
        <f>25-7.339+1</f>
        <v>18.661000000000001</v>
      </c>
      <c r="D46" s="165">
        <f>B46*C46</f>
        <v>2975.2911790000003</v>
      </c>
      <c r="E46" s="165">
        <f>D46/27</f>
        <v>110.1959695925926</v>
      </c>
      <c r="F46" s="165">
        <v>1</v>
      </c>
      <c r="G46" s="374">
        <f>E46*F46*$B$15</f>
        <v>22039.193918518522</v>
      </c>
      <c r="H46" s="1" t="s">
        <v>195</v>
      </c>
      <c r="L46" s="78"/>
    </row>
    <row r="47" spans="1:12" x14ac:dyDescent="0.25">
      <c r="A47" s="77"/>
      <c r="B47" s="165"/>
      <c r="C47" s="165"/>
      <c r="D47" s="165"/>
      <c r="E47" s="165"/>
      <c r="F47" s="165"/>
      <c r="G47" s="374"/>
      <c r="H47" s="1"/>
      <c r="L47" s="78"/>
    </row>
    <row r="48" spans="1:12" x14ac:dyDescent="0.25">
      <c r="A48" s="493" t="s">
        <v>197</v>
      </c>
      <c r="B48" s="494"/>
      <c r="C48" s="494"/>
      <c r="D48" s="494"/>
      <c r="E48" s="494"/>
      <c r="F48" s="494"/>
      <c r="G48" s="494"/>
      <c r="H48" s="494"/>
      <c r="I48" s="494"/>
      <c r="J48" s="494"/>
      <c r="K48" s="494"/>
      <c r="L48" s="78"/>
    </row>
    <row r="49" spans="1:12" x14ac:dyDescent="0.25">
      <c r="A49" s="77"/>
      <c r="B49" s="165"/>
      <c r="C49" s="165"/>
      <c r="D49" s="165"/>
      <c r="E49" s="165"/>
      <c r="F49" s="165"/>
      <c r="G49" s="374"/>
      <c r="H49" s="1"/>
      <c r="L49" s="78"/>
    </row>
    <row r="50" spans="1:12" x14ac:dyDescent="0.25">
      <c r="A50" s="67"/>
      <c r="B50" s="70" t="s">
        <v>81</v>
      </c>
      <c r="C50" s="70" t="s">
        <v>25</v>
      </c>
      <c r="D50" s="70" t="s">
        <v>135</v>
      </c>
      <c r="E50" s="70" t="s">
        <v>116</v>
      </c>
      <c r="F50" s="70" t="s">
        <v>19</v>
      </c>
      <c r="G50" s="70" t="s">
        <v>133</v>
      </c>
      <c r="H50" s="1"/>
      <c r="L50" s="78"/>
    </row>
    <row r="51" spans="1:12" x14ac:dyDescent="0.25">
      <c r="A51" s="77" t="s">
        <v>187</v>
      </c>
      <c r="B51" s="165">
        <v>197.96600000000001</v>
      </c>
      <c r="C51" s="165">
        <v>3</v>
      </c>
      <c r="D51" s="165">
        <f>B51*C51</f>
        <v>593.89800000000002</v>
      </c>
      <c r="E51" s="165">
        <f>D51/27</f>
        <v>21.996222222222222</v>
      </c>
      <c r="F51" s="165">
        <v>1</v>
      </c>
      <c r="G51" s="374">
        <f>E51*F51*$B$15</f>
        <v>4399.2444444444445</v>
      </c>
      <c r="H51" s="1" t="s">
        <v>195</v>
      </c>
      <c r="L51" s="78"/>
    </row>
    <row r="52" spans="1:12" x14ac:dyDescent="0.25">
      <c r="A52" s="77" t="s">
        <v>191</v>
      </c>
      <c r="B52" s="165">
        <v>67.587999999999994</v>
      </c>
      <c r="C52" s="165">
        <f>AVERAGE(14.5,25)-3</f>
        <v>16.75</v>
      </c>
      <c r="D52" s="165">
        <f>B52*C52</f>
        <v>1132.0989999999999</v>
      </c>
      <c r="E52" s="165">
        <f>D52/27</f>
        <v>41.929592592592591</v>
      </c>
      <c r="F52" s="165">
        <v>1</v>
      </c>
      <c r="G52" s="374">
        <f>E52*F52*$B$15</f>
        <v>8385.9185185185179</v>
      </c>
      <c r="H52" s="1" t="s">
        <v>195</v>
      </c>
      <c r="L52" s="78"/>
    </row>
    <row r="53" spans="1:12" x14ac:dyDescent="0.25">
      <c r="A53" s="77"/>
      <c r="B53" s="165"/>
      <c r="C53" s="165"/>
      <c r="D53" s="165"/>
      <c r="E53" s="165"/>
      <c r="F53" s="165"/>
      <c r="G53" s="374"/>
      <c r="H53" s="1"/>
      <c r="L53" s="78"/>
    </row>
    <row r="54" spans="1:12" x14ac:dyDescent="0.25">
      <c r="A54" s="77" t="s">
        <v>136</v>
      </c>
      <c r="B54" s="377">
        <f>ROUNDUP(SUM(D20,G25:G26,G32:G33,G39:G39,G45:G46,G51:G52),-3)</f>
        <v>153000</v>
      </c>
      <c r="C54" s="165"/>
      <c r="D54" s="165"/>
      <c r="E54" s="165"/>
      <c r="F54" s="1"/>
      <c r="G54" s="1"/>
      <c r="H54" s="1"/>
      <c r="L54" s="78"/>
    </row>
    <row r="55" spans="1:12" ht="13.8" thickBot="1" x14ac:dyDescent="0.3">
      <c r="A55" s="74"/>
      <c r="B55" s="4"/>
      <c r="C55" s="4"/>
      <c r="D55" s="4"/>
      <c r="E55" s="4"/>
      <c r="F55" s="4"/>
      <c r="G55" s="4"/>
      <c r="H55" s="4"/>
      <c r="I55" s="4"/>
      <c r="J55" s="4"/>
      <c r="K55" s="4"/>
      <c r="L55" s="243"/>
    </row>
  </sheetData>
  <mergeCells count="9">
    <mergeCell ref="A42:I42"/>
    <mergeCell ref="A48:K48"/>
    <mergeCell ref="C9:H11"/>
    <mergeCell ref="A28:G28"/>
    <mergeCell ref="A41:G41"/>
    <mergeCell ref="A35:K35"/>
    <mergeCell ref="A36:I36"/>
    <mergeCell ref="A29:I29"/>
    <mergeCell ref="A13:E13"/>
  </mergeCells>
  <pageMargins left="0.7" right="0.7" top="0.75" bottom="0.75" header="0.3" footer="0.3"/>
  <pageSetup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DF31-3150-4379-A1DC-CD7D892D0D27}">
  <dimension ref="A1:L30"/>
  <sheetViews>
    <sheetView view="pageBreakPreview" zoomScale="115" zoomScaleNormal="100" zoomScaleSheetLayoutView="115" workbookViewId="0">
      <selection activeCell="G26" sqref="G26"/>
    </sheetView>
  </sheetViews>
  <sheetFormatPr defaultRowHeight="13.2" x14ac:dyDescent="0.25"/>
  <cols>
    <col min="1" max="1" width="22.5546875" bestFit="1" customWidth="1"/>
    <col min="2" max="2" width="11.33203125" customWidth="1"/>
    <col min="3" max="3" width="10.6640625" bestFit="1" customWidth="1"/>
    <col min="4" max="4" width="8.33203125" bestFit="1" customWidth="1"/>
    <col min="10" max="10" width="10.88671875" bestFit="1" customWidth="1"/>
    <col min="11" max="11" width="10.33203125" bestFit="1" customWidth="1"/>
    <col min="12" max="12" width="3.5546875" bestFit="1" customWidth="1"/>
  </cols>
  <sheetData>
    <row r="1" spans="1:12" x14ac:dyDescent="0.25">
      <c r="D1" s="11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D2" s="19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56"/>
    </row>
    <row r="3" spans="1:12" x14ac:dyDescent="0.25">
      <c r="D3" s="19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D4" s="18"/>
      <c r="E4" s="9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D6" s="27"/>
      <c r="E6" s="27"/>
      <c r="F6" s="27"/>
      <c r="G6" s="27"/>
      <c r="H6" s="27"/>
      <c r="I6" s="28"/>
      <c r="J6" s="27"/>
      <c r="K6" s="27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66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495" t="str">
        <f>Summary!C11</f>
        <v>APPROACH SLAB REMOVED</v>
      </c>
      <c r="D9" s="495"/>
      <c r="E9" s="495"/>
      <c r="F9" s="495"/>
      <c r="G9" s="495"/>
      <c r="H9" s="495"/>
      <c r="I9" s="50"/>
      <c r="J9" s="51" t="s">
        <v>15</v>
      </c>
      <c r="K9" s="194" t="s">
        <v>356</v>
      </c>
      <c r="L9" s="78"/>
    </row>
    <row r="10" spans="1:12" x14ac:dyDescent="0.25">
      <c r="A10" s="67"/>
      <c r="C10" s="495"/>
      <c r="D10" s="495"/>
      <c r="E10" s="495"/>
      <c r="F10" s="495"/>
      <c r="G10" s="495"/>
      <c r="H10" s="495"/>
      <c r="I10" s="50"/>
      <c r="J10" s="51" t="s">
        <v>16</v>
      </c>
      <c r="K10" s="195">
        <f>K17</f>
        <v>157</v>
      </c>
      <c r="L10" s="78"/>
    </row>
    <row r="11" spans="1:12" x14ac:dyDescent="0.25">
      <c r="A11" s="67"/>
      <c r="C11" s="495"/>
      <c r="D11" s="495"/>
      <c r="E11" s="495"/>
      <c r="F11" s="495"/>
      <c r="G11" s="495"/>
      <c r="H11" s="495"/>
      <c r="J11" s="51" t="s">
        <v>17</v>
      </c>
      <c r="K11" s="196" t="s">
        <v>6</v>
      </c>
      <c r="L11" s="78"/>
    </row>
    <row r="12" spans="1:12" x14ac:dyDescent="0.25">
      <c r="A12" s="77"/>
      <c r="B12" s="1"/>
      <c r="C12" s="1"/>
      <c r="D12" s="1"/>
      <c r="E12" s="1"/>
      <c r="F12" s="1"/>
      <c r="G12" s="1"/>
      <c r="H12" s="1"/>
      <c r="I12" s="1"/>
      <c r="J12" s="1"/>
      <c r="K12" s="1"/>
      <c r="L12" s="150"/>
    </row>
    <row r="13" spans="1:12" s="2" customFormat="1" x14ac:dyDescent="0.25">
      <c r="A13" s="302"/>
      <c r="B13" s="70" t="s">
        <v>21</v>
      </c>
      <c r="C13" s="70" t="s">
        <v>18</v>
      </c>
      <c r="D13" s="70" t="s">
        <v>81</v>
      </c>
      <c r="E13" s="70"/>
      <c r="F13" s="303"/>
      <c r="G13" s="82"/>
      <c r="H13" s="82"/>
      <c r="I13" s="70"/>
      <c r="J13" s="70"/>
      <c r="K13" s="82" t="s">
        <v>82</v>
      </c>
      <c r="L13" s="304"/>
    </row>
    <row r="14" spans="1:12" x14ac:dyDescent="0.25">
      <c r="A14" s="305" t="s">
        <v>80</v>
      </c>
      <c r="B14" s="306">
        <v>22</v>
      </c>
      <c r="C14" s="165">
        <v>30</v>
      </c>
      <c r="D14" s="165">
        <f>B14*C14</f>
        <v>660</v>
      </c>
      <c r="E14" s="130"/>
      <c r="F14" s="70"/>
      <c r="G14" s="82"/>
      <c r="H14" s="297"/>
      <c r="I14" s="50"/>
      <c r="J14" s="1"/>
      <c r="K14" s="130">
        <f>D14/9</f>
        <v>73.333333333333329</v>
      </c>
      <c r="L14" s="150"/>
    </row>
    <row r="15" spans="1:12" x14ac:dyDescent="0.25">
      <c r="A15" s="301" t="s">
        <v>69</v>
      </c>
      <c r="B15" s="306">
        <v>25</v>
      </c>
      <c r="C15" s="165">
        <v>30</v>
      </c>
      <c r="D15" s="165">
        <f>B15*C15</f>
        <v>750</v>
      </c>
      <c r="E15" s="130"/>
      <c r="F15" s="70"/>
      <c r="G15" s="82"/>
      <c r="H15" s="297"/>
      <c r="I15" s="50"/>
      <c r="J15" s="1"/>
      <c r="K15" s="130">
        <f>D15/9</f>
        <v>83.333333333333329</v>
      </c>
      <c r="L15" s="150"/>
    </row>
    <row r="16" spans="1:12" x14ac:dyDescent="0.25">
      <c r="A16" s="296"/>
      <c r="B16" s="234"/>
      <c r="C16" s="70"/>
      <c r="D16" s="82"/>
      <c r="E16" s="130"/>
      <c r="F16" s="70"/>
      <c r="G16" s="82"/>
      <c r="H16" s="297"/>
      <c r="I16" s="50"/>
      <c r="L16" s="78"/>
    </row>
    <row r="17" spans="1:12" x14ac:dyDescent="0.25">
      <c r="A17" s="296"/>
      <c r="B17" s="300"/>
      <c r="C17" s="300"/>
      <c r="D17" s="82"/>
      <c r="E17" s="130"/>
      <c r="F17" s="70"/>
      <c r="G17" s="82"/>
      <c r="H17" s="297"/>
      <c r="I17" s="50"/>
      <c r="J17" s="70" t="s">
        <v>83</v>
      </c>
      <c r="K17" s="263">
        <f>ROUNDUP(SUM(K14:K15),0)</f>
        <v>157</v>
      </c>
      <c r="L17" s="150" t="s">
        <v>6</v>
      </c>
    </row>
    <row r="18" spans="1:12" ht="13.8" thickBot="1" x14ac:dyDescent="0.3">
      <c r="A18" s="298"/>
      <c r="B18" s="106"/>
      <c r="C18" s="106"/>
      <c r="D18" s="106"/>
      <c r="E18" s="106"/>
      <c r="F18" s="106"/>
      <c r="G18" s="106"/>
      <c r="H18" s="106"/>
      <c r="I18" s="106"/>
      <c r="J18" s="106"/>
      <c r="K18" s="299"/>
      <c r="L18" s="107"/>
    </row>
    <row r="19" spans="1:12" x14ac:dyDescent="0.25">
      <c r="A19" s="202"/>
      <c r="B19" s="203"/>
      <c r="C19" s="102"/>
      <c r="D19" s="102"/>
      <c r="E19" s="102"/>
      <c r="F19" s="102"/>
      <c r="G19" s="204"/>
      <c r="H19" s="205"/>
      <c r="I19" s="102"/>
      <c r="J19" s="102"/>
      <c r="K19" s="102"/>
      <c r="L19" s="102"/>
    </row>
    <row r="20" spans="1:12" x14ac:dyDescent="0.25">
      <c r="A20" s="67"/>
      <c r="G20" s="51"/>
      <c r="H20" s="79"/>
      <c r="K20" s="72"/>
      <c r="L20" s="1"/>
    </row>
    <row r="21" spans="1:12" x14ac:dyDescent="0.25">
      <c r="A21" s="67"/>
      <c r="G21" s="51"/>
      <c r="H21" s="206"/>
    </row>
    <row r="22" spans="1:12" x14ac:dyDescent="0.25">
      <c r="A22" s="67"/>
      <c r="G22" s="51"/>
      <c r="H22" s="206"/>
    </row>
    <row r="23" spans="1:12" x14ac:dyDescent="0.25">
      <c r="A23" s="67"/>
      <c r="G23" s="51"/>
      <c r="H23" s="206"/>
    </row>
    <row r="24" spans="1:12" x14ac:dyDescent="0.25">
      <c r="A24" s="67"/>
      <c r="G24" s="51"/>
      <c r="H24" s="79"/>
      <c r="I24" s="207"/>
      <c r="J24" s="70"/>
      <c r="K24" s="8"/>
      <c r="L24" s="1"/>
    </row>
    <row r="27" spans="1:12" x14ac:dyDescent="0.25">
      <c r="H27" s="1"/>
      <c r="I27" s="1"/>
      <c r="K27" s="79"/>
      <c r="L27" s="1"/>
    </row>
    <row r="28" spans="1:12" x14ac:dyDescent="0.25">
      <c r="A28" s="67"/>
      <c r="F28" s="71"/>
      <c r="G28" s="73"/>
    </row>
    <row r="29" spans="1:12" x14ac:dyDescent="0.25">
      <c r="A29" s="67"/>
    </row>
    <row r="30" spans="1:12" x14ac:dyDescent="0.25">
      <c r="A30" s="67"/>
      <c r="J30" s="208"/>
      <c r="K30" s="209"/>
      <c r="L30" s="1"/>
    </row>
  </sheetData>
  <mergeCells count="1">
    <mergeCell ref="C9:H11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F4FC-8996-4DD7-B593-D755159FC98C}">
  <dimension ref="A1:L31"/>
  <sheetViews>
    <sheetView view="pageBreakPreview" zoomScale="115" zoomScaleNormal="100" zoomScaleSheetLayoutView="115" workbookViewId="0">
      <selection activeCell="E16" sqref="E16"/>
    </sheetView>
  </sheetViews>
  <sheetFormatPr defaultRowHeight="13.2" x14ac:dyDescent="0.25"/>
  <cols>
    <col min="1" max="1" width="27.88671875" bestFit="1" customWidth="1"/>
    <col min="2" max="2" width="11.33203125" customWidth="1"/>
    <col min="3" max="3" width="10.6640625" bestFit="1" customWidth="1"/>
    <col min="4" max="4" width="8.33203125" bestFit="1" customWidth="1"/>
    <col min="10" max="10" width="10.88671875" bestFit="1" customWidth="1"/>
    <col min="11" max="11" width="10.33203125" bestFit="1" customWidth="1"/>
    <col min="12" max="12" width="3.5546875" bestFit="1" customWidth="1"/>
  </cols>
  <sheetData>
    <row r="1" spans="1:12" x14ac:dyDescent="0.25">
      <c r="D1" s="11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D2" s="19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44700</v>
      </c>
      <c r="L2" s="56"/>
    </row>
    <row r="3" spans="1:12" x14ac:dyDescent="0.25">
      <c r="D3" s="19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D4" s="18"/>
      <c r="E4" s="9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D6" s="27"/>
      <c r="E6" s="27"/>
      <c r="F6" s="27"/>
      <c r="G6" s="27"/>
      <c r="H6" s="27"/>
      <c r="I6" s="28"/>
      <c r="J6" s="27"/>
      <c r="K6" s="27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66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495" t="s">
        <v>56</v>
      </c>
      <c r="D9" s="495"/>
      <c r="E9" s="495"/>
      <c r="F9" s="495"/>
      <c r="G9" s="495"/>
      <c r="H9" s="495"/>
      <c r="I9" s="50"/>
      <c r="J9" s="51" t="s">
        <v>15</v>
      </c>
      <c r="K9" s="194" t="s">
        <v>57</v>
      </c>
      <c r="L9" s="78"/>
    </row>
    <row r="10" spans="1:12" x14ac:dyDescent="0.25">
      <c r="A10" s="67"/>
      <c r="C10" s="495"/>
      <c r="D10" s="495"/>
      <c r="E10" s="495"/>
      <c r="F10" s="495"/>
      <c r="G10" s="495"/>
      <c r="H10" s="495"/>
      <c r="I10" s="50"/>
      <c r="J10" s="51" t="s">
        <v>16</v>
      </c>
      <c r="K10" s="195">
        <f>K17</f>
        <v>570</v>
      </c>
      <c r="L10" s="78"/>
    </row>
    <row r="11" spans="1:12" x14ac:dyDescent="0.25">
      <c r="A11" s="67"/>
      <c r="C11" s="495"/>
      <c r="D11" s="495"/>
      <c r="E11" s="495"/>
      <c r="F11" s="495"/>
      <c r="G11" s="495"/>
      <c r="H11" s="495"/>
      <c r="J11" s="51" t="s">
        <v>17</v>
      </c>
      <c r="K11" s="196" t="s">
        <v>6</v>
      </c>
      <c r="L11" s="78"/>
    </row>
    <row r="12" spans="1:12" x14ac:dyDescent="0.25">
      <c r="A12" s="77"/>
      <c r="B12" s="1"/>
      <c r="C12" s="1"/>
      <c r="D12" s="1"/>
      <c r="E12" s="1"/>
      <c r="F12" s="1"/>
      <c r="G12" s="1"/>
      <c r="H12" s="1"/>
      <c r="I12" s="1"/>
      <c r="J12" s="1"/>
      <c r="K12" s="1"/>
      <c r="L12" s="150"/>
    </row>
    <row r="13" spans="1:12" s="2" customFormat="1" x14ac:dyDescent="0.25">
      <c r="A13" s="302"/>
      <c r="B13" s="70" t="s">
        <v>21</v>
      </c>
      <c r="C13" s="70" t="s">
        <v>18</v>
      </c>
      <c r="D13" s="70" t="s">
        <v>81</v>
      </c>
      <c r="E13" s="70"/>
      <c r="F13" s="303"/>
      <c r="G13" s="82"/>
      <c r="H13" s="82"/>
      <c r="I13" s="70"/>
      <c r="J13" s="70"/>
      <c r="K13" s="82" t="s">
        <v>82</v>
      </c>
      <c r="L13" s="304"/>
    </row>
    <row r="14" spans="1:12" x14ac:dyDescent="0.25">
      <c r="A14" s="305" t="s">
        <v>357</v>
      </c>
      <c r="B14" s="306">
        <f>'Portions Removed'!A20</f>
        <v>92.583333333333329</v>
      </c>
      <c r="C14" s="165">
        <f>'Portions Removed'!B20</f>
        <v>40.083333333333336</v>
      </c>
      <c r="D14" s="165">
        <f>B14*C14</f>
        <v>3711.0486111111113</v>
      </c>
      <c r="E14" s="130"/>
      <c r="F14" s="70"/>
      <c r="G14" s="82"/>
      <c r="H14" s="297"/>
      <c r="I14" s="50"/>
      <c r="J14" s="1"/>
      <c r="K14" s="263">
        <f>ROUNDUP(D14/9,0)</f>
        <v>413</v>
      </c>
      <c r="L14" s="150"/>
    </row>
    <row r="15" spans="1:12" x14ac:dyDescent="0.25">
      <c r="A15" s="301" t="s">
        <v>358</v>
      </c>
      <c r="B15" s="234"/>
      <c r="C15" s="70"/>
      <c r="D15" s="82"/>
      <c r="E15" s="130"/>
      <c r="F15" s="70"/>
      <c r="G15" s="82"/>
      <c r="H15" s="297"/>
      <c r="I15" s="50"/>
      <c r="J15" s="1"/>
      <c r="K15" s="263">
        <f>'A.S. Removed'!K17</f>
        <v>157</v>
      </c>
      <c r="L15" s="150"/>
    </row>
    <row r="16" spans="1:12" x14ac:dyDescent="0.25">
      <c r="A16" s="301"/>
      <c r="B16" s="234"/>
      <c r="C16" s="70"/>
      <c r="D16" s="82"/>
      <c r="E16" s="130"/>
      <c r="F16" s="70"/>
      <c r="G16" s="82"/>
      <c r="H16" s="297"/>
      <c r="I16" s="50"/>
      <c r="J16" s="1"/>
      <c r="K16" s="50"/>
      <c r="L16" s="150"/>
    </row>
    <row r="17" spans="1:12" x14ac:dyDescent="0.25">
      <c r="A17" s="296"/>
      <c r="B17" s="234"/>
      <c r="C17" s="70"/>
      <c r="D17" s="82"/>
      <c r="E17" s="130"/>
      <c r="F17" s="70"/>
      <c r="G17" s="82"/>
      <c r="H17" s="297"/>
      <c r="I17" s="50"/>
      <c r="J17" s="70" t="s">
        <v>83</v>
      </c>
      <c r="K17" s="263">
        <f>ROUNDUP(SUM(K14:K15),0)</f>
        <v>570</v>
      </c>
      <c r="L17" s="150" t="s">
        <v>6</v>
      </c>
    </row>
    <row r="18" spans="1:12" x14ac:dyDescent="0.25">
      <c r="A18" s="296"/>
      <c r="B18" s="300"/>
      <c r="C18" s="300"/>
      <c r="D18" s="82"/>
      <c r="E18" s="130"/>
      <c r="F18" s="70"/>
      <c r="G18" s="82"/>
      <c r="H18" s="297"/>
      <c r="I18" s="50"/>
      <c r="J18" s="1"/>
      <c r="K18" s="50"/>
      <c r="L18" s="150"/>
    </row>
    <row r="19" spans="1:12" ht="13.8" thickBot="1" x14ac:dyDescent="0.3">
      <c r="A19" s="298"/>
      <c r="B19" s="106"/>
      <c r="C19" s="106"/>
      <c r="D19" s="106"/>
      <c r="E19" s="106"/>
      <c r="F19" s="106"/>
      <c r="G19" s="106"/>
      <c r="H19" s="106"/>
      <c r="I19" s="106"/>
      <c r="J19" s="106"/>
      <c r="K19" s="299"/>
      <c r="L19" s="107"/>
    </row>
    <row r="20" spans="1:12" x14ac:dyDescent="0.25">
      <c r="A20" s="202"/>
      <c r="B20" s="203"/>
      <c r="C20" s="102"/>
      <c r="D20" s="102"/>
      <c r="E20" s="102"/>
      <c r="F20" s="102"/>
      <c r="G20" s="204"/>
      <c r="H20" s="205"/>
      <c r="I20" s="102"/>
      <c r="J20" s="102"/>
      <c r="K20" s="102"/>
      <c r="L20" s="102"/>
    </row>
    <row r="21" spans="1:12" x14ac:dyDescent="0.25">
      <c r="A21" s="67"/>
      <c r="G21" s="51"/>
      <c r="H21" s="79"/>
      <c r="K21" s="72"/>
      <c r="L21" s="1"/>
    </row>
    <row r="22" spans="1:12" x14ac:dyDescent="0.25">
      <c r="A22" s="67"/>
      <c r="G22" s="51"/>
      <c r="H22" s="206"/>
    </row>
    <row r="23" spans="1:12" x14ac:dyDescent="0.25">
      <c r="A23" s="67"/>
      <c r="G23" s="51"/>
      <c r="H23" s="206"/>
    </row>
    <row r="24" spans="1:12" x14ac:dyDescent="0.25">
      <c r="A24" s="67"/>
      <c r="G24" s="51"/>
      <c r="H24" s="206"/>
    </row>
    <row r="25" spans="1:12" x14ac:dyDescent="0.25">
      <c r="A25" s="67"/>
      <c r="G25" s="51"/>
      <c r="H25" s="79"/>
      <c r="I25" s="207"/>
      <c r="J25" s="70"/>
      <c r="K25" s="8"/>
      <c r="L25" s="1"/>
    </row>
    <row r="28" spans="1:12" x14ac:dyDescent="0.25">
      <c r="H28" s="1"/>
      <c r="I28" s="1"/>
      <c r="K28" s="79"/>
      <c r="L28" s="1"/>
    </row>
    <row r="29" spans="1:12" x14ac:dyDescent="0.25">
      <c r="A29" s="67"/>
      <c r="F29" s="71"/>
      <c r="G29" s="73"/>
    </row>
    <row r="30" spans="1:12" x14ac:dyDescent="0.25">
      <c r="A30" s="67"/>
    </row>
    <row r="31" spans="1:12" x14ac:dyDescent="0.25">
      <c r="A31" s="67"/>
      <c r="J31" s="208"/>
      <c r="K31" s="209"/>
      <c r="L31" s="1"/>
    </row>
  </sheetData>
  <mergeCells count="1">
    <mergeCell ref="C9:H11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A316-65EA-4C98-A237-BE933F009FD1}">
  <sheetPr>
    <tabColor rgb="FFFFFF00"/>
  </sheetPr>
  <dimension ref="A1:L52"/>
  <sheetViews>
    <sheetView view="pageBreakPreview" zoomScaleNormal="100" zoomScaleSheetLayoutView="100" workbookViewId="0">
      <selection activeCell="D30" sqref="D30"/>
    </sheetView>
  </sheetViews>
  <sheetFormatPr defaultRowHeight="13.2" x14ac:dyDescent="0.25"/>
  <cols>
    <col min="1" max="1" width="17.33203125" bestFit="1" customWidth="1"/>
    <col min="2" max="2" width="12.5546875" customWidth="1"/>
    <col min="3" max="3" width="7.5546875" bestFit="1" customWidth="1"/>
    <col min="4" max="4" width="3.5546875" bestFit="1" customWidth="1"/>
    <col min="5" max="5" width="9.33203125" customWidth="1"/>
    <col min="6" max="6" width="10.33203125" customWidth="1"/>
    <col min="7" max="9" width="9.109375" customWidth="1"/>
    <col min="10" max="10" width="11.109375" bestFit="1" customWidth="1"/>
    <col min="11" max="11" width="11.44140625" bestFit="1" customWidth="1"/>
    <col min="12" max="12" width="10" bestFit="1" customWidth="1"/>
  </cols>
  <sheetData>
    <row r="1" spans="1:12" x14ac:dyDescent="0.25">
      <c r="A1" s="9"/>
      <c r="B1" s="10"/>
      <c r="C1" s="10"/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45210</v>
      </c>
      <c r="L2" s="56"/>
    </row>
    <row r="3" spans="1:12" x14ac:dyDescent="0.25">
      <c r="A3" s="17"/>
      <c r="B3" s="18"/>
      <c r="C3" s="18"/>
      <c r="D3" s="18"/>
      <c r="F3" s="20"/>
      <c r="G3" s="19"/>
      <c r="H3" s="19"/>
      <c r="I3" s="21"/>
      <c r="J3" s="22" t="s">
        <v>10</v>
      </c>
      <c r="K3" s="104" t="s">
        <v>407</v>
      </c>
      <c r="L3" s="3"/>
    </row>
    <row r="4" spans="1:12" x14ac:dyDescent="0.25">
      <c r="A4" s="35"/>
      <c r="B4" s="18"/>
      <c r="C4" s="18"/>
      <c r="D4" s="18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26"/>
      <c r="B6" s="27"/>
      <c r="C6" s="27"/>
      <c r="D6" s="27"/>
      <c r="E6" s="27"/>
      <c r="F6" s="27"/>
      <c r="G6" s="27"/>
      <c r="H6" s="27"/>
      <c r="I6" s="28"/>
      <c r="J6" s="27"/>
      <c r="K6" s="27"/>
      <c r="L6" s="5"/>
    </row>
    <row r="7" spans="1:12" x14ac:dyDescent="0.25">
      <c r="A7" s="84"/>
      <c r="B7" s="52"/>
      <c r="C7" s="52"/>
      <c r="D7" s="50"/>
      <c r="E7" s="50"/>
      <c r="F7" s="50"/>
      <c r="G7" s="50"/>
      <c r="H7" s="50"/>
      <c r="I7" s="50"/>
      <c r="J7" s="50"/>
      <c r="K7" s="50"/>
      <c r="L7" s="80"/>
    </row>
    <row r="8" spans="1:12" x14ac:dyDescent="0.25">
      <c r="A8" s="67"/>
      <c r="G8" s="68"/>
      <c r="L8" s="3"/>
    </row>
    <row r="9" spans="1:12" x14ac:dyDescent="0.25">
      <c r="A9" s="67"/>
      <c r="B9" s="22" t="s">
        <v>14</v>
      </c>
      <c r="C9" s="496" t="str">
        <f>Summary!C14</f>
        <v>EMBANKMENT, AS PER PLAN</v>
      </c>
      <c r="D9" s="496"/>
      <c r="E9" s="496"/>
      <c r="F9" s="496"/>
      <c r="G9" s="496"/>
      <c r="H9" s="496"/>
      <c r="I9" s="18"/>
      <c r="J9" s="22" t="s">
        <v>15</v>
      </c>
      <c r="K9" s="43" t="s">
        <v>416</v>
      </c>
      <c r="L9" s="3"/>
    </row>
    <row r="10" spans="1:12" x14ac:dyDescent="0.25">
      <c r="A10" s="67"/>
      <c r="C10" s="496"/>
      <c r="D10" s="496"/>
      <c r="E10" s="496"/>
      <c r="F10" s="496"/>
      <c r="G10" s="496"/>
      <c r="H10" s="496"/>
      <c r="I10" s="18"/>
      <c r="J10" s="22" t="s">
        <v>16</v>
      </c>
      <c r="K10" s="30">
        <f>C19</f>
        <v>397</v>
      </c>
      <c r="L10" s="3"/>
    </row>
    <row r="11" spans="1:12" x14ac:dyDescent="0.25">
      <c r="A11" s="67"/>
      <c r="C11" s="496"/>
      <c r="D11" s="496"/>
      <c r="E11" s="496"/>
      <c r="F11" s="496"/>
      <c r="G11" s="496"/>
      <c r="H11" s="496"/>
      <c r="J11" s="22" t="s">
        <v>17</v>
      </c>
      <c r="K11" s="109" t="s">
        <v>3</v>
      </c>
      <c r="L11" s="3"/>
    </row>
    <row r="12" spans="1:12" x14ac:dyDescent="0.25">
      <c r="A12" s="67"/>
      <c r="C12" s="166"/>
      <c r="D12" s="166"/>
      <c r="E12" s="166"/>
      <c r="F12" s="166"/>
      <c r="G12" s="166"/>
      <c r="H12" s="166"/>
      <c r="J12" s="22"/>
      <c r="K12" s="44"/>
      <c r="L12" s="78"/>
    </row>
    <row r="13" spans="1:12" x14ac:dyDescent="0.25">
      <c r="A13" s="77"/>
      <c r="C13" s="254"/>
      <c r="D13" s="254"/>
      <c r="E13" s="254"/>
      <c r="F13" s="254"/>
      <c r="G13" s="254"/>
      <c r="H13" s="254"/>
      <c r="J13" s="51"/>
      <c r="K13" s="82"/>
      <c r="L13" s="78"/>
    </row>
    <row r="14" spans="1:12" x14ac:dyDescent="0.25">
      <c r="A14" s="491" t="s">
        <v>350</v>
      </c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7"/>
    </row>
    <row r="15" spans="1:12" x14ac:dyDescent="0.25">
      <c r="A15" s="301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467"/>
    </row>
    <row r="16" spans="1:12" x14ac:dyDescent="0.25">
      <c r="A16" s="77" t="s">
        <v>347</v>
      </c>
      <c r="B16" s="348" t="s">
        <v>351</v>
      </c>
      <c r="C16" s="423">
        <v>263.73</v>
      </c>
      <c r="D16" s="70" t="s">
        <v>274</v>
      </c>
      <c r="E16" s="254" t="s">
        <v>348</v>
      </c>
      <c r="H16" s="266"/>
      <c r="J16" s="51"/>
      <c r="K16" s="82"/>
      <c r="L16" s="78"/>
    </row>
    <row r="17" spans="1:12" x14ac:dyDescent="0.25">
      <c r="A17" s="77" t="s">
        <v>349</v>
      </c>
      <c r="B17" s="348" t="s">
        <v>351</v>
      </c>
      <c r="C17" s="423">
        <v>40.616999999999997</v>
      </c>
      <c r="D17" s="309" t="s">
        <v>60</v>
      </c>
      <c r="E17" s="1" t="s">
        <v>352</v>
      </c>
      <c r="G17" s="1" t="s">
        <v>415</v>
      </c>
      <c r="H17" s="266"/>
      <c r="J17" s="130"/>
      <c r="K17" s="130"/>
      <c r="L17" s="78"/>
    </row>
    <row r="18" spans="1:12" x14ac:dyDescent="0.25">
      <c r="A18" s="77"/>
      <c r="B18" s="266"/>
      <c r="C18" s="2"/>
      <c r="D18" s="309"/>
      <c r="E18" s="1"/>
      <c r="H18" s="266"/>
      <c r="J18" s="51"/>
      <c r="K18" s="130"/>
      <c r="L18" s="78"/>
    </row>
    <row r="19" spans="1:12" x14ac:dyDescent="0.25">
      <c r="A19" s="77" t="s">
        <v>276</v>
      </c>
      <c r="B19" s="348" t="s">
        <v>351</v>
      </c>
      <c r="C19" s="2">
        <f>ROUNDUP(C16*C17/27,0)</f>
        <v>397</v>
      </c>
      <c r="D19" s="309" t="s">
        <v>3</v>
      </c>
      <c r="E19" s="1"/>
      <c r="H19" s="266"/>
      <c r="J19" s="51"/>
      <c r="K19" s="130"/>
      <c r="L19" s="78"/>
    </row>
    <row r="20" spans="1:12" x14ac:dyDescent="0.25">
      <c r="A20" s="77"/>
      <c r="B20" s="348"/>
      <c r="C20" s="2"/>
      <c r="D20" s="309"/>
      <c r="E20" s="1"/>
      <c r="H20" s="266"/>
      <c r="J20" s="51"/>
      <c r="K20" s="130"/>
      <c r="L20" s="78"/>
    </row>
    <row r="21" spans="1:12" x14ac:dyDescent="0.25">
      <c r="A21" s="77" t="s">
        <v>417</v>
      </c>
      <c r="B21" s="348"/>
      <c r="C21" s="2"/>
      <c r="D21" s="309"/>
      <c r="E21" s="1"/>
      <c r="H21" s="266"/>
      <c r="J21" s="51"/>
      <c r="K21" s="130"/>
      <c r="L21" s="78"/>
    </row>
    <row r="22" spans="1:12" ht="13.8" thickBot="1" x14ac:dyDescent="0.3">
      <c r="A22" s="74"/>
      <c r="B22" s="4"/>
      <c r="C22" s="285"/>
      <c r="D22" s="285"/>
      <c r="E22" s="285"/>
      <c r="F22" s="285"/>
      <c r="G22" s="285"/>
      <c r="H22" s="285"/>
      <c r="I22" s="4"/>
      <c r="J22" s="286"/>
      <c r="K22" s="287"/>
      <c r="L22" s="243"/>
    </row>
    <row r="23" spans="1:12" x14ac:dyDescent="0.25">
      <c r="C23" s="166"/>
      <c r="D23" s="166"/>
      <c r="E23" s="166"/>
      <c r="F23" s="166"/>
      <c r="G23" s="166"/>
      <c r="H23" s="166"/>
      <c r="J23" s="22"/>
      <c r="K23" s="44"/>
    </row>
    <row r="24" spans="1:12" x14ac:dyDescent="0.25">
      <c r="C24" s="166"/>
      <c r="D24" s="166"/>
      <c r="E24" s="166"/>
      <c r="F24" s="166"/>
      <c r="G24" s="166"/>
      <c r="H24" s="166"/>
      <c r="J24" s="22"/>
      <c r="K24" s="44"/>
    </row>
    <row r="25" spans="1:12" x14ac:dyDescent="0.25">
      <c r="C25" s="166"/>
      <c r="D25" s="166"/>
      <c r="E25" s="166"/>
      <c r="F25" s="166"/>
      <c r="G25" s="166"/>
      <c r="H25" s="166"/>
      <c r="J25" s="22"/>
      <c r="K25" s="44"/>
    </row>
    <row r="26" spans="1:12" x14ac:dyDescent="0.25">
      <c r="C26" s="166"/>
      <c r="D26" s="166"/>
      <c r="E26" s="166"/>
      <c r="F26" s="166"/>
      <c r="G26" s="166"/>
      <c r="H26" s="166"/>
      <c r="J26" s="22"/>
      <c r="K26" s="44"/>
    </row>
    <row r="27" spans="1:12" x14ac:dyDescent="0.25">
      <c r="C27" s="166"/>
      <c r="D27" s="166"/>
      <c r="E27" s="166"/>
      <c r="F27" s="166"/>
      <c r="G27" s="166"/>
      <c r="H27" s="166"/>
      <c r="J27" s="22"/>
      <c r="K27" s="44"/>
    </row>
    <row r="28" spans="1:12" x14ac:dyDescent="0.25">
      <c r="C28" s="166"/>
      <c r="D28" s="166"/>
      <c r="E28" s="166"/>
      <c r="F28" s="166"/>
      <c r="G28" s="166"/>
      <c r="H28" s="166"/>
      <c r="J28" s="22"/>
      <c r="K28" s="44"/>
    </row>
    <row r="29" spans="1:12" x14ac:dyDescent="0.25">
      <c r="C29" s="166"/>
      <c r="D29" s="166"/>
      <c r="E29" s="166"/>
      <c r="F29" s="166"/>
      <c r="G29" s="166"/>
      <c r="H29" s="166"/>
      <c r="J29" s="22"/>
      <c r="K29" s="44"/>
    </row>
    <row r="30" spans="1:12" x14ac:dyDescent="0.25">
      <c r="C30" s="166"/>
      <c r="D30" s="166"/>
      <c r="E30" s="166"/>
      <c r="F30" s="166"/>
      <c r="G30" s="166"/>
      <c r="H30" s="166"/>
      <c r="J30" s="22"/>
      <c r="K30" s="44"/>
    </row>
    <row r="31" spans="1:12" x14ac:dyDescent="0.25">
      <c r="C31" s="166"/>
      <c r="D31" s="166"/>
      <c r="E31" s="166"/>
      <c r="F31" s="166"/>
      <c r="G31" s="166"/>
      <c r="H31" s="166"/>
      <c r="J31" s="22"/>
      <c r="K31" s="44"/>
    </row>
    <row r="32" spans="1:12" x14ac:dyDescent="0.25">
      <c r="C32" s="166"/>
      <c r="D32" s="166"/>
      <c r="E32" s="166"/>
      <c r="F32" s="166"/>
      <c r="G32" s="166"/>
      <c r="H32" s="166"/>
      <c r="J32" s="22"/>
      <c r="K32" s="44"/>
    </row>
    <row r="33" spans="1:12" x14ac:dyDescent="0.25">
      <c r="C33" s="166"/>
      <c r="D33" s="166"/>
      <c r="E33" s="166"/>
      <c r="F33" s="166"/>
      <c r="G33" s="166"/>
      <c r="H33" s="166"/>
      <c r="J33" s="22"/>
      <c r="K33" s="44"/>
    </row>
    <row r="34" spans="1:12" x14ac:dyDescent="0.25">
      <c r="C34" s="166"/>
      <c r="D34" s="166"/>
      <c r="E34" s="166"/>
      <c r="F34" s="166"/>
      <c r="G34" s="166"/>
      <c r="H34" s="166"/>
      <c r="J34" s="22"/>
      <c r="K34" s="44"/>
    </row>
    <row r="35" spans="1:12" x14ac:dyDescent="0.25">
      <c r="C35" s="166"/>
      <c r="D35" s="166"/>
      <c r="E35" s="166"/>
      <c r="F35" s="166"/>
      <c r="G35" s="166"/>
      <c r="H35" s="166"/>
      <c r="J35" s="22"/>
      <c r="K35" s="44"/>
    </row>
    <row r="36" spans="1:12" x14ac:dyDescent="0.25">
      <c r="C36" s="166"/>
      <c r="D36" s="166"/>
      <c r="E36" s="166"/>
      <c r="F36" s="166"/>
      <c r="G36" s="166"/>
      <c r="H36" s="166"/>
      <c r="J36" s="22"/>
      <c r="K36" s="44"/>
    </row>
    <row r="37" spans="1:12" x14ac:dyDescent="0.25">
      <c r="C37" s="498"/>
      <c r="D37" s="498"/>
      <c r="E37" s="266"/>
      <c r="F37" s="266"/>
      <c r="G37" s="266"/>
      <c r="H37" s="254"/>
      <c r="I37" s="266"/>
      <c r="J37" s="51"/>
      <c r="K37" s="44"/>
    </row>
    <row r="38" spans="1:12" x14ac:dyDescent="0.25">
      <c r="C38" s="498"/>
      <c r="D38" s="498"/>
      <c r="E38" s="266"/>
      <c r="F38" s="266"/>
      <c r="G38" s="266"/>
      <c r="H38" s="284"/>
      <c r="I38" s="201"/>
      <c r="J38" s="51"/>
      <c r="K38" s="44"/>
    </row>
    <row r="39" spans="1:12" x14ac:dyDescent="0.25">
      <c r="C39" s="498"/>
      <c r="D39" s="498"/>
      <c r="E39" s="266"/>
      <c r="F39" s="266"/>
      <c r="G39" s="266"/>
      <c r="H39" s="284"/>
      <c r="I39" s="201"/>
      <c r="J39" s="51"/>
      <c r="K39" s="44"/>
    </row>
    <row r="40" spans="1:12" x14ac:dyDescent="0.25">
      <c r="C40" s="166"/>
      <c r="D40" s="166"/>
      <c r="E40" s="166"/>
      <c r="F40" s="166"/>
      <c r="G40" s="166"/>
      <c r="H40" s="166"/>
      <c r="J40" s="22"/>
      <c r="K40" s="44"/>
    </row>
    <row r="41" spans="1:12" x14ac:dyDescent="0.25">
      <c r="A41" s="67"/>
      <c r="G41" s="68"/>
      <c r="L41" s="3"/>
    </row>
    <row r="42" spans="1:12" x14ac:dyDescent="0.25">
      <c r="A42" s="67"/>
      <c r="B42" s="22" t="s">
        <v>14</v>
      </c>
      <c r="C42" s="496">
        <f>Summary!C44</f>
        <v>0</v>
      </c>
      <c r="D42" s="496"/>
      <c r="E42" s="496"/>
      <c r="F42" s="496"/>
      <c r="G42" s="496"/>
      <c r="H42" s="496"/>
      <c r="I42" s="18"/>
      <c r="J42" s="22" t="s">
        <v>15</v>
      </c>
      <c r="K42" s="43" t="s">
        <v>346</v>
      </c>
      <c r="L42" s="3"/>
    </row>
    <row r="43" spans="1:12" x14ac:dyDescent="0.25">
      <c r="A43" s="67"/>
      <c r="C43" s="496"/>
      <c r="D43" s="496"/>
      <c r="E43" s="496"/>
      <c r="F43" s="496"/>
      <c r="G43" s="496"/>
      <c r="H43" s="496"/>
      <c r="I43" s="18"/>
      <c r="J43" s="22" t="s">
        <v>16</v>
      </c>
      <c r="K43" s="30">
        <f>C51</f>
        <v>381</v>
      </c>
      <c r="L43" s="3"/>
    </row>
    <row r="44" spans="1:12" x14ac:dyDescent="0.25">
      <c r="A44" s="67"/>
      <c r="C44" s="496"/>
      <c r="D44" s="496"/>
      <c r="E44" s="496"/>
      <c r="F44" s="496"/>
      <c r="G44" s="496"/>
      <c r="H44" s="496"/>
      <c r="J44" s="22" t="s">
        <v>17</v>
      </c>
      <c r="K44" s="109" t="s">
        <v>3</v>
      </c>
      <c r="L44" s="3"/>
    </row>
    <row r="45" spans="1:12" x14ac:dyDescent="0.25">
      <c r="A45" s="67"/>
      <c r="C45" s="166"/>
      <c r="D45" s="166"/>
      <c r="E45" s="166"/>
      <c r="F45" s="166"/>
      <c r="G45" s="166"/>
      <c r="H45" s="166"/>
      <c r="J45" s="22"/>
      <c r="K45" s="44"/>
      <c r="L45" s="78"/>
    </row>
    <row r="46" spans="1:12" x14ac:dyDescent="0.25">
      <c r="A46" s="77"/>
      <c r="C46" s="254"/>
      <c r="D46" s="254"/>
      <c r="E46" s="254"/>
      <c r="F46" s="254"/>
      <c r="G46" s="254"/>
      <c r="H46" s="254"/>
      <c r="J46" s="51"/>
      <c r="K46" s="82"/>
      <c r="L46" s="78"/>
    </row>
    <row r="47" spans="1:12" x14ac:dyDescent="0.25">
      <c r="A47" s="491" t="s">
        <v>350</v>
      </c>
      <c r="B47" s="492"/>
      <c r="C47" s="492"/>
      <c r="D47" s="492"/>
      <c r="E47" s="492"/>
      <c r="F47" s="492"/>
      <c r="G47" s="492"/>
      <c r="H47" s="492"/>
      <c r="I47" s="492"/>
      <c r="J47" s="492"/>
      <c r="K47" s="492"/>
      <c r="L47" s="497"/>
    </row>
    <row r="48" spans="1:12" x14ac:dyDescent="0.25">
      <c r="A48" s="77" t="s">
        <v>347</v>
      </c>
      <c r="B48" s="348" t="s">
        <v>351</v>
      </c>
      <c r="C48" s="423">
        <v>256.84500000000003</v>
      </c>
      <c r="D48" s="70" t="s">
        <v>274</v>
      </c>
      <c r="E48" s="254" t="s">
        <v>348</v>
      </c>
      <c r="H48" s="266"/>
      <c r="J48" s="51"/>
      <c r="K48" s="82"/>
      <c r="L48" s="78"/>
    </row>
    <row r="49" spans="1:12" x14ac:dyDescent="0.25">
      <c r="A49" s="77" t="s">
        <v>349</v>
      </c>
      <c r="B49" s="348" t="s">
        <v>351</v>
      </c>
      <c r="C49" s="423">
        <v>40</v>
      </c>
      <c r="D49" s="309" t="s">
        <v>60</v>
      </c>
      <c r="E49" s="1" t="s">
        <v>352</v>
      </c>
      <c r="H49" s="266"/>
      <c r="J49" s="468" t="s">
        <v>414</v>
      </c>
      <c r="K49" s="130"/>
      <c r="L49" s="78"/>
    </row>
    <row r="50" spans="1:12" x14ac:dyDescent="0.25">
      <c r="A50" s="77"/>
      <c r="B50" s="266"/>
      <c r="C50" s="2"/>
      <c r="D50" s="309"/>
      <c r="E50" s="1"/>
      <c r="H50" s="266"/>
      <c r="J50" s="51"/>
      <c r="K50" s="130"/>
      <c r="L50" s="78"/>
    </row>
    <row r="51" spans="1:12" x14ac:dyDescent="0.25">
      <c r="A51" s="77" t="s">
        <v>276</v>
      </c>
      <c r="B51" s="348" t="s">
        <v>351</v>
      </c>
      <c r="C51" s="2">
        <f>ROUNDUP(C48*C49/27,0)</f>
        <v>381</v>
      </c>
      <c r="D51" s="309" t="s">
        <v>3</v>
      </c>
      <c r="E51" s="1"/>
      <c r="H51" s="266"/>
      <c r="J51" s="51"/>
      <c r="K51" s="130"/>
      <c r="L51" s="78"/>
    </row>
    <row r="52" spans="1:12" ht="13.8" thickBot="1" x14ac:dyDescent="0.3">
      <c r="A52" s="74"/>
      <c r="B52" s="4"/>
      <c r="C52" s="285"/>
      <c r="D52" s="285"/>
      <c r="E52" s="285"/>
      <c r="F52" s="285"/>
      <c r="G52" s="285"/>
      <c r="H52" s="285"/>
      <c r="I52" s="4"/>
      <c r="J52" s="286"/>
      <c r="K52" s="287"/>
      <c r="L52" s="243"/>
    </row>
  </sheetData>
  <mergeCells count="7">
    <mergeCell ref="C42:H44"/>
    <mergeCell ref="A47:L47"/>
    <mergeCell ref="C9:H11"/>
    <mergeCell ref="C37:D37"/>
    <mergeCell ref="C38:D38"/>
    <mergeCell ref="C39:D39"/>
    <mergeCell ref="A14:L14"/>
  </mergeCells>
  <pageMargins left="0.7" right="0.7" top="0.75" bottom="0.75" header="0.3" footer="0.3"/>
  <pageSetup scale="5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L16"/>
  <sheetViews>
    <sheetView view="pageBreakPreview" zoomScale="115" zoomScaleNormal="100" zoomScaleSheetLayoutView="115" workbookViewId="0">
      <selection activeCell="O30" sqref="O30"/>
    </sheetView>
  </sheetViews>
  <sheetFormatPr defaultRowHeight="13.2" x14ac:dyDescent="0.25"/>
  <cols>
    <col min="5" max="5" width="10.33203125" customWidth="1"/>
    <col min="6" max="6" width="13.5546875" bestFit="1" customWidth="1"/>
    <col min="7" max="7" width="12" bestFit="1" customWidth="1"/>
    <col min="8" max="8" width="11.109375" bestFit="1" customWidth="1"/>
    <col min="9" max="9" width="10.33203125" bestFit="1" customWidth="1"/>
    <col min="10" max="10" width="11.109375" bestFit="1" customWidth="1"/>
    <col min="11" max="11" width="10.33203125" bestFit="1" customWidth="1"/>
  </cols>
  <sheetData>
    <row r="1" spans="1:12" x14ac:dyDescent="0.25">
      <c r="A1" s="9"/>
      <c r="B1" s="10"/>
      <c r="C1" s="10"/>
      <c r="D1" s="11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9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44700</v>
      </c>
      <c r="L2" s="56"/>
    </row>
    <row r="3" spans="1:12" x14ac:dyDescent="0.25">
      <c r="A3" s="17"/>
      <c r="B3" s="18"/>
      <c r="C3" s="18"/>
      <c r="D3" s="19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18"/>
      <c r="C4" s="18"/>
      <c r="D4" s="18"/>
      <c r="E4" s="9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26"/>
      <c r="B6" s="27"/>
      <c r="C6" s="27"/>
      <c r="D6" s="27"/>
      <c r="E6" s="27"/>
      <c r="F6" s="27"/>
      <c r="G6" s="27"/>
      <c r="H6" s="27"/>
      <c r="I6" s="28"/>
      <c r="J6" s="27"/>
      <c r="K6" s="27"/>
      <c r="L6" s="5"/>
    </row>
    <row r="7" spans="1:12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66"/>
    </row>
    <row r="8" spans="1:12" x14ac:dyDescent="0.25">
      <c r="A8" s="67"/>
      <c r="G8" s="68"/>
      <c r="L8" s="3"/>
    </row>
    <row r="9" spans="1:12" x14ac:dyDescent="0.25">
      <c r="A9" s="67"/>
      <c r="B9" s="22" t="s">
        <v>14</v>
      </c>
      <c r="C9" s="499" t="s">
        <v>41</v>
      </c>
      <c r="D9" s="499"/>
      <c r="E9" s="499"/>
      <c r="F9" s="499"/>
      <c r="G9" s="499"/>
      <c r="H9" s="499"/>
      <c r="I9" s="18"/>
      <c r="J9" s="22" t="s">
        <v>15</v>
      </c>
      <c r="K9" s="43" t="s">
        <v>40</v>
      </c>
      <c r="L9" s="3"/>
    </row>
    <row r="10" spans="1:12" x14ac:dyDescent="0.25">
      <c r="A10" s="67"/>
      <c r="C10" s="499"/>
      <c r="D10" s="499"/>
      <c r="E10" s="499"/>
      <c r="F10" s="499"/>
      <c r="G10" s="499"/>
      <c r="H10" s="499"/>
      <c r="I10" s="18"/>
      <c r="J10" s="22" t="s">
        <v>16</v>
      </c>
      <c r="K10" s="378">
        <f>D13</f>
        <v>60000</v>
      </c>
      <c r="L10" s="3"/>
    </row>
    <row r="11" spans="1:12" x14ac:dyDescent="0.25">
      <c r="A11" s="67"/>
      <c r="C11" s="499"/>
      <c r="D11" s="499"/>
      <c r="E11" s="499"/>
      <c r="F11" s="499"/>
      <c r="G11" s="499"/>
      <c r="H11" s="499"/>
      <c r="J11" s="22" t="s">
        <v>17</v>
      </c>
      <c r="K11" s="307" t="s">
        <v>53</v>
      </c>
      <c r="L11" s="3"/>
    </row>
    <row r="12" spans="1:12" x14ac:dyDescent="0.25">
      <c r="A12" s="67"/>
      <c r="L12" s="3"/>
    </row>
    <row r="13" spans="1:12" x14ac:dyDescent="0.25">
      <c r="A13" s="77" t="s">
        <v>138</v>
      </c>
      <c r="D13" s="379">
        <v>60000</v>
      </c>
      <c r="L13" s="3"/>
    </row>
    <row r="14" spans="1:12" x14ac:dyDescent="0.25">
      <c r="A14" s="67"/>
      <c r="F14" s="71"/>
      <c r="G14" s="73"/>
      <c r="L14" s="3"/>
    </row>
    <row r="15" spans="1:12" x14ac:dyDescent="0.25">
      <c r="A15" s="67"/>
      <c r="L15" s="3"/>
    </row>
    <row r="16" spans="1:12" ht="13.8" thickBot="1" x14ac:dyDescent="0.3">
      <c r="A16" s="74"/>
      <c r="B16" s="4"/>
      <c r="C16" s="4"/>
      <c r="D16" s="4"/>
      <c r="E16" s="4"/>
      <c r="F16" s="4"/>
      <c r="G16" s="4"/>
      <c r="H16" s="4"/>
      <c r="I16" s="4"/>
      <c r="J16" s="75"/>
      <c r="K16" s="280"/>
      <c r="L16" s="107"/>
    </row>
  </sheetData>
  <mergeCells count="1">
    <mergeCell ref="C9:H11"/>
  </mergeCells>
  <pageMargins left="0.7" right="0.7" top="0.75" bottom="0.75" header="0.3" footer="0.3"/>
  <pageSetup scale="7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8"/>
  <sheetViews>
    <sheetView view="pageBreakPreview" zoomScale="85" zoomScaleNormal="100" zoomScaleSheetLayoutView="85" workbookViewId="0">
      <selection activeCell="D22" sqref="D22"/>
    </sheetView>
  </sheetViews>
  <sheetFormatPr defaultRowHeight="13.2" x14ac:dyDescent="0.25"/>
  <cols>
    <col min="1" max="1" width="27.6640625" customWidth="1"/>
    <col min="2" max="2" width="18.88671875" bestFit="1" customWidth="1"/>
    <col min="3" max="3" width="14.33203125" bestFit="1" customWidth="1"/>
    <col min="4" max="4" width="13.33203125" bestFit="1" customWidth="1"/>
    <col min="5" max="5" width="9.33203125" customWidth="1"/>
    <col min="6" max="6" width="10.33203125" customWidth="1"/>
    <col min="7" max="9" width="9.109375" customWidth="1"/>
    <col min="10" max="10" width="11.109375" bestFit="1" customWidth="1"/>
    <col min="11" max="11" width="11.44140625" bestFit="1" customWidth="1"/>
    <col min="12" max="12" width="10" bestFit="1" customWidth="1"/>
  </cols>
  <sheetData>
    <row r="1" spans="1:12" x14ac:dyDescent="0.25">
      <c r="A1" s="9"/>
      <c r="B1" s="10"/>
      <c r="C1" s="10"/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44700</v>
      </c>
      <c r="L2" s="56"/>
    </row>
    <row r="3" spans="1:12" x14ac:dyDescent="0.25">
      <c r="A3" s="17"/>
      <c r="B3" s="18"/>
      <c r="C3" s="18"/>
      <c r="D3" s="18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18"/>
      <c r="C4" s="18"/>
      <c r="D4" s="18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26"/>
      <c r="B6" s="27"/>
      <c r="C6" s="27"/>
      <c r="D6" s="27"/>
      <c r="E6" s="27"/>
      <c r="F6" s="27"/>
      <c r="G6" s="27"/>
      <c r="H6" s="27"/>
      <c r="I6" s="28"/>
      <c r="J6" s="27"/>
      <c r="K6" s="27"/>
      <c r="L6" s="5"/>
    </row>
    <row r="7" spans="1:12" x14ac:dyDescent="0.25">
      <c r="A7" s="84"/>
      <c r="B7" s="52"/>
      <c r="C7" s="52"/>
      <c r="D7" s="50"/>
      <c r="E7" s="50"/>
      <c r="F7" s="50"/>
      <c r="G7" s="50"/>
      <c r="H7" s="50"/>
      <c r="I7" s="50"/>
      <c r="J7" s="50"/>
      <c r="K7" s="50"/>
      <c r="L7" s="80"/>
    </row>
    <row r="8" spans="1:12" x14ac:dyDescent="0.25">
      <c r="A8" s="67"/>
      <c r="G8" s="68"/>
      <c r="L8" s="3"/>
    </row>
    <row r="9" spans="1:12" x14ac:dyDescent="0.25">
      <c r="A9" s="67"/>
      <c r="B9" s="22" t="s">
        <v>14</v>
      </c>
      <c r="C9" s="496" t="s">
        <v>7</v>
      </c>
      <c r="D9" s="496"/>
      <c r="E9" s="496"/>
      <c r="F9" s="496"/>
      <c r="G9" s="496"/>
      <c r="H9" s="496"/>
      <c r="I9" s="18"/>
      <c r="J9" s="22" t="s">
        <v>15</v>
      </c>
      <c r="K9" s="43" t="s">
        <v>39</v>
      </c>
      <c r="L9" s="3"/>
    </row>
    <row r="10" spans="1:12" x14ac:dyDescent="0.25">
      <c r="A10" s="67"/>
      <c r="C10" s="496"/>
      <c r="D10" s="496"/>
      <c r="E10" s="496"/>
      <c r="F10" s="496"/>
      <c r="G10" s="496"/>
      <c r="H10" s="496"/>
      <c r="I10" s="18"/>
      <c r="J10" s="22" t="s">
        <v>16</v>
      </c>
      <c r="K10" s="30">
        <f>K27</f>
        <v>872</v>
      </c>
      <c r="L10" s="3"/>
    </row>
    <row r="11" spans="1:12" x14ac:dyDescent="0.25">
      <c r="A11" s="67"/>
      <c r="C11" s="496"/>
      <c r="D11" s="496"/>
      <c r="E11" s="496"/>
      <c r="F11" s="496"/>
      <c r="G11" s="496"/>
      <c r="H11" s="496"/>
      <c r="J11" s="22" t="s">
        <v>17</v>
      </c>
      <c r="K11" s="109" t="s">
        <v>3</v>
      </c>
      <c r="L11" s="3"/>
    </row>
    <row r="12" spans="1:12" x14ac:dyDescent="0.25">
      <c r="A12" s="67"/>
      <c r="C12" s="166"/>
      <c r="D12" s="166"/>
      <c r="E12" s="166"/>
      <c r="F12" s="166"/>
      <c r="G12" s="166"/>
      <c r="H12" s="166"/>
      <c r="J12" s="22"/>
      <c r="K12" s="44"/>
      <c r="L12" s="78"/>
    </row>
    <row r="13" spans="1:12" x14ac:dyDescent="0.25">
      <c r="A13" s="77" t="s">
        <v>87</v>
      </c>
      <c r="C13" s="254"/>
      <c r="D13" s="254"/>
      <c r="E13" s="254"/>
      <c r="F13" s="254"/>
      <c r="G13" s="254"/>
      <c r="H13" s="254"/>
      <c r="J13" s="51"/>
      <c r="K13" s="82"/>
      <c r="L13" s="78"/>
    </row>
    <row r="14" spans="1:12" x14ac:dyDescent="0.25">
      <c r="A14" s="67"/>
      <c r="B14" s="266" t="s">
        <v>81</v>
      </c>
      <c r="C14" s="70" t="s">
        <v>21</v>
      </c>
      <c r="D14" s="266" t="s">
        <v>135</v>
      </c>
      <c r="H14" s="266"/>
      <c r="J14" s="51"/>
      <c r="K14" s="82" t="s">
        <v>64</v>
      </c>
      <c r="L14" s="78"/>
    </row>
    <row r="15" spans="1:12" x14ac:dyDescent="0.25">
      <c r="A15" s="77" t="s">
        <v>202</v>
      </c>
      <c r="B15" s="309">
        <v>63.2</v>
      </c>
      <c r="C15" s="2">
        <v>40.619999999999997</v>
      </c>
      <c r="D15" s="309">
        <f>C15*B15</f>
        <v>2567.1839999999997</v>
      </c>
      <c r="E15" s="1" t="s">
        <v>210</v>
      </c>
      <c r="H15" s="266"/>
      <c r="J15" s="51"/>
      <c r="K15" s="130">
        <f>D15/27</f>
        <v>95.080888888888879</v>
      </c>
      <c r="L15" s="78"/>
    </row>
    <row r="16" spans="1:12" x14ac:dyDescent="0.25">
      <c r="A16" s="77" t="s">
        <v>203</v>
      </c>
      <c r="B16" s="309">
        <v>456.61</v>
      </c>
      <c r="C16" s="2">
        <f>C15</f>
        <v>40.619999999999997</v>
      </c>
      <c r="D16" s="309">
        <f>C16*B16</f>
        <v>18547.498199999998</v>
      </c>
      <c r="E16" s="1" t="s">
        <v>210</v>
      </c>
      <c r="H16" s="266"/>
      <c r="J16" s="51"/>
      <c r="K16" s="130">
        <f t="shared" ref="K16" si="0">D16/27</f>
        <v>686.94437777777773</v>
      </c>
      <c r="L16" s="78"/>
    </row>
    <row r="17" spans="1:12" x14ac:dyDescent="0.25">
      <c r="A17" s="77"/>
      <c r="B17" s="266"/>
      <c r="C17" s="2"/>
      <c r="D17" s="309"/>
      <c r="E17" s="1"/>
      <c r="H17" s="266"/>
      <c r="J17" s="51"/>
      <c r="K17" s="130"/>
      <c r="L17" s="78"/>
    </row>
    <row r="18" spans="1:12" x14ac:dyDescent="0.25">
      <c r="A18" s="77"/>
      <c r="B18" s="266" t="s">
        <v>204</v>
      </c>
      <c r="C18" s="70" t="s">
        <v>205</v>
      </c>
      <c r="D18" s="309" t="s">
        <v>81</v>
      </c>
      <c r="E18" s="266" t="s">
        <v>135</v>
      </c>
      <c r="H18" s="266"/>
      <c r="J18" s="51"/>
      <c r="K18" s="130"/>
      <c r="L18" s="78"/>
    </row>
    <row r="19" spans="1:12" x14ac:dyDescent="0.25">
      <c r="A19" s="77" t="s">
        <v>206</v>
      </c>
      <c r="B19" s="266">
        <v>595.36</v>
      </c>
      <c r="C19" s="8">
        <v>598</v>
      </c>
      <c r="D19" s="309">
        <v>104.06</v>
      </c>
      <c r="E19" s="309">
        <f>D19*(C19-B19)</f>
        <v>274.71839999999861</v>
      </c>
      <c r="F19" s="500" t="s">
        <v>211</v>
      </c>
      <c r="G19" s="500"/>
      <c r="H19" s="500"/>
      <c r="I19" s="500"/>
      <c r="J19" s="500"/>
      <c r="K19" s="130">
        <f>E19/27</f>
        <v>10.174755555555505</v>
      </c>
      <c r="L19" s="78"/>
    </row>
    <row r="20" spans="1:12" x14ac:dyDescent="0.25">
      <c r="A20" s="77" t="s">
        <v>207</v>
      </c>
      <c r="B20" s="266">
        <f>B19</f>
        <v>595.36</v>
      </c>
      <c r="C20" s="8">
        <v>599</v>
      </c>
      <c r="D20" s="309">
        <v>88.61</v>
      </c>
      <c r="E20" s="309">
        <f>D20*(C20-B20)</f>
        <v>322.54039999999878</v>
      </c>
      <c r="F20" s="500"/>
      <c r="G20" s="500"/>
      <c r="H20" s="500"/>
      <c r="I20" s="500"/>
      <c r="J20" s="500"/>
      <c r="K20" s="130">
        <f t="shared" ref="K20:K22" si="1">E20/27</f>
        <v>11.945940740740696</v>
      </c>
      <c r="L20" s="78"/>
    </row>
    <row r="21" spans="1:12" x14ac:dyDescent="0.25">
      <c r="A21" s="77" t="s">
        <v>208</v>
      </c>
      <c r="B21" s="266">
        <v>593.28</v>
      </c>
      <c r="C21" s="8">
        <v>608</v>
      </c>
      <c r="D21" s="309">
        <v>58.81</v>
      </c>
      <c r="E21" s="309">
        <f>D21*(C21-B21)</f>
        <v>865.68320000000165</v>
      </c>
      <c r="F21" s="500"/>
      <c r="G21" s="500"/>
      <c r="H21" s="500"/>
      <c r="I21" s="500"/>
      <c r="J21" s="500"/>
      <c r="K21" s="130">
        <f>E21/27</f>
        <v>32.062340740740801</v>
      </c>
      <c r="L21" s="78"/>
    </row>
    <row r="22" spans="1:12" x14ac:dyDescent="0.25">
      <c r="A22" s="77" t="s">
        <v>209</v>
      </c>
      <c r="B22" s="266">
        <f>B21</f>
        <v>593.28</v>
      </c>
      <c r="C22" s="8">
        <v>604</v>
      </c>
      <c r="D22" s="309">
        <v>88.97</v>
      </c>
      <c r="E22" s="309">
        <f>D22*(C22-B22)</f>
        <v>953.75840000000244</v>
      </c>
      <c r="F22" s="500"/>
      <c r="G22" s="500"/>
      <c r="H22" s="500"/>
      <c r="I22" s="500"/>
      <c r="J22" s="500"/>
      <c r="K22" s="130">
        <f t="shared" si="1"/>
        <v>35.324385185185278</v>
      </c>
      <c r="L22" s="78"/>
    </row>
    <row r="23" spans="1:12" x14ac:dyDescent="0.25">
      <c r="A23" s="67"/>
      <c r="E23" s="294"/>
      <c r="J23" s="51"/>
      <c r="K23" s="82"/>
      <c r="L23" s="78"/>
    </row>
    <row r="24" spans="1:12" x14ac:dyDescent="0.25">
      <c r="A24" s="77" t="s">
        <v>139</v>
      </c>
      <c r="B24" s="1"/>
      <c r="C24" s="1"/>
      <c r="D24" s="1"/>
      <c r="E24" s="1"/>
      <c r="F24" s="1"/>
      <c r="G24" s="1"/>
      <c r="H24" s="266"/>
      <c r="J24" s="51"/>
      <c r="K24" s="82"/>
      <c r="L24" s="78"/>
    </row>
    <row r="25" spans="1:12" x14ac:dyDescent="0.25">
      <c r="A25" s="77" t="s">
        <v>140</v>
      </c>
      <c r="B25" s="1"/>
      <c r="C25" s="1"/>
      <c r="D25" s="1"/>
      <c r="E25" s="1"/>
      <c r="F25" s="1"/>
      <c r="G25" s="1"/>
      <c r="H25" s="201"/>
      <c r="J25" s="51"/>
      <c r="K25" s="82"/>
      <c r="L25" s="78"/>
    </row>
    <row r="26" spans="1:12" x14ac:dyDescent="0.25">
      <c r="A26" s="67"/>
      <c r="B26" s="308"/>
      <c r="C26" s="308"/>
      <c r="D26" s="266"/>
      <c r="E26" s="105"/>
      <c r="F26" s="266"/>
      <c r="G26" s="284"/>
      <c r="H26" s="201"/>
      <c r="J26" s="51"/>
      <c r="K26" s="82"/>
      <c r="L26" s="78"/>
    </row>
    <row r="27" spans="1:12" x14ac:dyDescent="0.25">
      <c r="A27" s="67"/>
      <c r="J27" s="82" t="s">
        <v>83</v>
      </c>
      <c r="K27" s="263">
        <f>ROUNDUP(SUM(K15:K22),0)</f>
        <v>872</v>
      </c>
      <c r="L27" s="304" t="s">
        <v>3</v>
      </c>
    </row>
    <row r="28" spans="1:12" ht="13.8" thickBot="1" x14ac:dyDescent="0.3">
      <c r="A28" s="74"/>
      <c r="B28" s="4"/>
      <c r="C28" s="285"/>
      <c r="D28" s="285"/>
      <c r="E28" s="285"/>
      <c r="F28" s="285"/>
      <c r="G28" s="285"/>
      <c r="H28" s="285"/>
      <c r="I28" s="4"/>
      <c r="J28" s="286"/>
      <c r="K28" s="287"/>
      <c r="L28" s="243"/>
    </row>
    <row r="29" spans="1:12" x14ac:dyDescent="0.25">
      <c r="C29" s="166"/>
      <c r="D29" s="166"/>
      <c r="E29" s="166"/>
      <c r="F29" s="166"/>
      <c r="G29" s="166"/>
      <c r="H29" s="166"/>
      <c r="J29" s="22"/>
      <c r="K29" s="44"/>
    </row>
    <row r="30" spans="1:12" x14ac:dyDescent="0.25">
      <c r="C30" s="166"/>
      <c r="D30" s="166"/>
      <c r="E30" s="166"/>
      <c r="F30" s="166"/>
      <c r="G30" s="166"/>
      <c r="H30" s="166"/>
      <c r="J30" s="22"/>
      <c r="K30" s="44"/>
    </row>
    <row r="31" spans="1:12" x14ac:dyDescent="0.25">
      <c r="C31" s="166"/>
      <c r="D31" s="166"/>
      <c r="E31" s="166"/>
      <c r="F31" s="166"/>
      <c r="G31" s="166"/>
      <c r="H31" s="166"/>
      <c r="J31" s="22"/>
      <c r="K31" s="44"/>
    </row>
    <row r="32" spans="1:12" x14ac:dyDescent="0.25">
      <c r="C32" s="166"/>
      <c r="D32" s="166"/>
      <c r="E32" s="166"/>
      <c r="F32" s="166"/>
      <c r="G32" s="166"/>
      <c r="H32" s="166"/>
      <c r="J32" s="22"/>
      <c r="K32" s="44"/>
    </row>
    <row r="33" spans="1:11" x14ac:dyDescent="0.25">
      <c r="C33" s="166"/>
      <c r="D33" s="166"/>
      <c r="E33" s="166"/>
      <c r="F33" s="166"/>
      <c r="G33" s="166"/>
      <c r="H33" s="166"/>
      <c r="J33" s="22"/>
      <c r="K33" s="44"/>
    </row>
    <row r="34" spans="1:11" x14ac:dyDescent="0.25">
      <c r="C34" s="166"/>
      <c r="D34" s="166"/>
      <c r="E34" s="166"/>
      <c r="F34" s="166"/>
      <c r="G34" s="166"/>
      <c r="H34" s="166"/>
      <c r="J34" s="22"/>
      <c r="K34" s="44"/>
    </row>
    <row r="35" spans="1:11" x14ac:dyDescent="0.25">
      <c r="C35" s="166"/>
      <c r="D35" s="166"/>
      <c r="E35" s="166"/>
      <c r="F35" s="166"/>
      <c r="G35" s="166"/>
      <c r="H35" s="166"/>
      <c r="J35" s="22"/>
      <c r="K35" s="44"/>
    </row>
    <row r="36" spans="1:11" x14ac:dyDescent="0.25">
      <c r="C36" s="166"/>
      <c r="D36" s="166"/>
      <c r="E36" s="166"/>
      <c r="F36" s="166"/>
      <c r="G36" s="166"/>
      <c r="H36" s="166"/>
      <c r="J36" s="22"/>
      <c r="K36" s="44"/>
    </row>
    <row r="37" spans="1:11" x14ac:dyDescent="0.25">
      <c r="C37" s="166"/>
      <c r="D37" s="166"/>
      <c r="E37" s="166"/>
      <c r="F37" s="166"/>
      <c r="G37" s="166"/>
      <c r="H37" s="166"/>
      <c r="J37" s="22"/>
      <c r="K37" s="44"/>
    </row>
    <row r="38" spans="1:11" x14ac:dyDescent="0.25">
      <c r="C38" s="166"/>
      <c r="D38" s="166"/>
      <c r="E38" s="166"/>
      <c r="F38" s="166"/>
      <c r="G38" s="166"/>
      <c r="H38" s="166"/>
      <c r="J38" s="22"/>
      <c r="K38" s="44"/>
    </row>
    <row r="39" spans="1:11" x14ac:dyDescent="0.25">
      <c r="C39" s="166"/>
      <c r="D39" s="166"/>
      <c r="E39" s="166"/>
      <c r="F39" s="166"/>
      <c r="G39" s="166"/>
      <c r="H39" s="166"/>
      <c r="J39" s="22"/>
      <c r="K39" s="44"/>
    </row>
    <row r="40" spans="1:11" x14ac:dyDescent="0.25">
      <c r="C40" s="166"/>
      <c r="D40" s="166"/>
      <c r="E40" s="166"/>
      <c r="F40" s="166"/>
      <c r="G40" s="166"/>
      <c r="H40" s="166"/>
      <c r="J40" s="22"/>
      <c r="K40" s="44"/>
    </row>
    <row r="41" spans="1:11" x14ac:dyDescent="0.25">
      <c r="C41" s="166"/>
      <c r="D41" s="166"/>
      <c r="E41" s="166"/>
      <c r="F41" s="166"/>
      <c r="G41" s="166"/>
      <c r="H41" s="166"/>
      <c r="J41" s="22"/>
      <c r="K41" s="44"/>
    </row>
    <row r="42" spans="1:11" x14ac:dyDescent="0.25">
      <c r="C42" s="166"/>
      <c r="D42" s="166"/>
      <c r="E42" s="166"/>
      <c r="F42" s="166"/>
      <c r="G42" s="166"/>
      <c r="H42" s="166"/>
      <c r="J42" s="22"/>
      <c r="K42" s="44"/>
    </row>
    <row r="43" spans="1:11" x14ac:dyDescent="0.25">
      <c r="C43" s="498"/>
      <c r="D43" s="498"/>
      <c r="E43" s="266"/>
      <c r="F43" s="266"/>
      <c r="G43" s="266"/>
      <c r="H43" s="254"/>
      <c r="I43" s="266"/>
      <c r="J43" s="51"/>
      <c r="K43" s="44"/>
    </row>
    <row r="44" spans="1:11" x14ac:dyDescent="0.25">
      <c r="C44" s="498"/>
      <c r="D44" s="498"/>
      <c r="E44" s="266"/>
      <c r="F44" s="266"/>
      <c r="G44" s="266"/>
      <c r="H44" s="284"/>
      <c r="I44" s="201"/>
      <c r="J44" s="51"/>
      <c r="K44" s="44"/>
    </row>
    <row r="45" spans="1:11" x14ac:dyDescent="0.25">
      <c r="C45" s="498"/>
      <c r="D45" s="498"/>
      <c r="E45" s="266"/>
      <c r="F45" s="266"/>
      <c r="G45" s="266"/>
      <c r="H45" s="284"/>
      <c r="I45" s="201"/>
      <c r="J45" s="51"/>
      <c r="K45" s="44"/>
    </row>
    <row r="46" spans="1:11" x14ac:dyDescent="0.25">
      <c r="C46" s="166"/>
      <c r="D46" s="166"/>
      <c r="E46" s="166"/>
      <c r="F46" s="166"/>
      <c r="G46" s="166"/>
      <c r="H46" s="166"/>
      <c r="J46" s="22"/>
      <c r="K46" s="44"/>
    </row>
    <row r="47" spans="1:11" x14ac:dyDescent="0.25">
      <c r="A47" s="67"/>
      <c r="C47" s="166"/>
      <c r="D47" s="166"/>
      <c r="E47" s="166"/>
      <c r="F47" s="166"/>
      <c r="G47" s="166"/>
      <c r="H47" s="166"/>
      <c r="J47" s="22"/>
      <c r="K47" s="44"/>
    </row>
    <row r="48" spans="1:11" x14ac:dyDescent="0.25">
      <c r="A48" s="67"/>
      <c r="C48" s="166"/>
      <c r="D48" s="166"/>
      <c r="E48" s="166"/>
      <c r="F48" s="166"/>
      <c r="G48" s="166"/>
      <c r="H48" s="166"/>
      <c r="J48" s="22"/>
      <c r="K48" s="44"/>
    </row>
  </sheetData>
  <mergeCells count="5">
    <mergeCell ref="C9:H11"/>
    <mergeCell ref="C43:D43"/>
    <mergeCell ref="C44:D44"/>
    <mergeCell ref="C45:D45"/>
    <mergeCell ref="F19:J22"/>
  </mergeCells>
  <pageMargins left="0.7" right="0.7" top="0.75" bottom="0.75" header="0.3" footer="0.3"/>
  <pageSetup scale="5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72AA6-C7FA-4AAC-8C1E-0BCC887EBEE3}">
  <sheetPr>
    <tabColor rgb="FFFFFF00"/>
  </sheetPr>
  <dimension ref="A1:R38"/>
  <sheetViews>
    <sheetView view="pageBreakPreview" topLeftCell="A6" zoomScale="145" zoomScaleNormal="100" zoomScaleSheetLayoutView="145" workbookViewId="0">
      <selection activeCell="J23" sqref="J23"/>
    </sheetView>
  </sheetViews>
  <sheetFormatPr defaultRowHeight="13.2" x14ac:dyDescent="0.25"/>
  <cols>
    <col min="3" max="3" width="9.44140625" bestFit="1" customWidth="1"/>
    <col min="4" max="4" width="12.88671875" bestFit="1" customWidth="1"/>
    <col min="5" max="5" width="9.5546875" customWidth="1"/>
    <col min="6" max="6" width="10.109375" customWidth="1"/>
    <col min="7" max="7" width="9.33203125" customWidth="1"/>
    <col min="8" max="8" width="11.44140625" bestFit="1" customWidth="1"/>
    <col min="10" max="10" width="10.88671875" bestFit="1" customWidth="1"/>
    <col min="11" max="11" width="10.33203125" bestFit="1" customWidth="1"/>
    <col min="12" max="12" width="5.88671875" customWidth="1"/>
  </cols>
  <sheetData>
    <row r="1" spans="1:18" x14ac:dyDescent="0.25"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259"/>
    </row>
    <row r="2" spans="1:18" x14ac:dyDescent="0.25"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260"/>
    </row>
    <row r="3" spans="1:18" x14ac:dyDescent="0.25">
      <c r="D3" s="18"/>
      <c r="F3" s="20"/>
      <c r="G3" s="19"/>
      <c r="H3" s="19"/>
      <c r="I3" s="21"/>
      <c r="J3" s="22" t="s">
        <v>10</v>
      </c>
      <c r="K3" s="104" t="s">
        <v>78</v>
      </c>
      <c r="L3" s="78"/>
    </row>
    <row r="4" spans="1:18" x14ac:dyDescent="0.25">
      <c r="D4" s="18"/>
      <c r="E4" s="18"/>
      <c r="F4" s="24"/>
      <c r="G4" s="18"/>
      <c r="H4" s="18"/>
      <c r="I4" s="21"/>
      <c r="J4" s="22" t="s">
        <v>11</v>
      </c>
      <c r="K4" s="64" t="s">
        <v>390</v>
      </c>
      <c r="L4" s="78"/>
    </row>
    <row r="5" spans="1:18" ht="15.6" x14ac:dyDescent="0.25">
      <c r="D5" s="18"/>
      <c r="E5" s="25" t="s">
        <v>12</v>
      </c>
      <c r="F5" s="24"/>
      <c r="G5" s="18"/>
      <c r="H5" s="18"/>
      <c r="I5" s="21"/>
      <c r="J5" s="69" t="s">
        <v>124</v>
      </c>
      <c r="K5" s="108">
        <v>45077</v>
      </c>
      <c r="L5" s="78"/>
    </row>
    <row r="6" spans="1:18" ht="13.8" thickBot="1" x14ac:dyDescent="0.3">
      <c r="D6" s="27"/>
      <c r="E6" s="27"/>
      <c r="F6" s="27"/>
      <c r="G6" s="27"/>
      <c r="H6" s="27"/>
      <c r="I6" s="28"/>
      <c r="J6" s="27"/>
      <c r="K6" s="27"/>
      <c r="L6" s="243"/>
    </row>
    <row r="7" spans="1:18" ht="14.4" x14ac:dyDescent="0.3">
      <c r="A7" s="315"/>
      <c r="B7" s="316"/>
      <c r="C7" s="316"/>
      <c r="D7" s="261"/>
      <c r="E7" s="45"/>
      <c r="F7" s="45"/>
      <c r="G7" s="45"/>
      <c r="H7" s="45"/>
      <c r="I7" s="45"/>
      <c r="J7" s="45"/>
      <c r="K7" s="45"/>
      <c r="L7" s="187"/>
    </row>
    <row r="8" spans="1:18" x14ac:dyDescent="0.25">
      <c r="A8" s="83"/>
      <c r="B8" s="45"/>
      <c r="C8" s="45"/>
      <c r="D8" s="45"/>
      <c r="E8" s="45"/>
      <c r="F8" s="45"/>
      <c r="G8" s="81"/>
      <c r="H8" s="45"/>
      <c r="I8" s="45"/>
      <c r="J8" s="45"/>
      <c r="K8" s="45"/>
      <c r="L8" s="147"/>
    </row>
    <row r="9" spans="1:18" ht="12.75" customHeight="1" x14ac:dyDescent="0.25">
      <c r="A9" s="83"/>
      <c r="B9" s="51" t="s">
        <v>14</v>
      </c>
      <c r="C9" s="501" t="s">
        <v>400</v>
      </c>
      <c r="D9" s="502"/>
      <c r="E9" s="502"/>
      <c r="F9" s="502"/>
      <c r="G9" s="502"/>
      <c r="H9" s="503"/>
      <c r="I9" s="50"/>
      <c r="J9" s="51" t="s">
        <v>15</v>
      </c>
      <c r="K9" s="194" t="s">
        <v>402</v>
      </c>
      <c r="L9" s="147"/>
    </row>
    <row r="10" spans="1:18" x14ac:dyDescent="0.25">
      <c r="A10" s="83"/>
      <c r="B10" s="45"/>
      <c r="C10" s="504"/>
      <c r="D10" s="505"/>
      <c r="E10" s="505"/>
      <c r="F10" s="505"/>
      <c r="G10" s="505"/>
      <c r="H10" s="506"/>
      <c r="I10" s="50"/>
      <c r="J10" s="51" t="s">
        <v>16</v>
      </c>
      <c r="K10" s="195">
        <f>I21</f>
        <v>1330</v>
      </c>
      <c r="L10" s="147"/>
    </row>
    <row r="11" spans="1:18" x14ac:dyDescent="0.25">
      <c r="A11" s="83"/>
      <c r="B11" s="45"/>
      <c r="C11" s="507"/>
      <c r="D11" s="508"/>
      <c r="E11" s="508"/>
      <c r="F11" s="508"/>
      <c r="G11" s="508"/>
      <c r="H11" s="509"/>
      <c r="I11" s="45"/>
      <c r="J11" s="51" t="s">
        <v>17</v>
      </c>
      <c r="K11" s="262" t="s">
        <v>0</v>
      </c>
      <c r="L11" s="147"/>
    </row>
    <row r="12" spans="1:18" x14ac:dyDescent="0.25">
      <c r="A12" s="83"/>
      <c r="B12" s="45"/>
      <c r="C12" s="254"/>
      <c r="D12" s="254"/>
      <c r="E12" s="254"/>
      <c r="F12" s="254"/>
      <c r="G12" s="254"/>
      <c r="H12" s="254"/>
      <c r="I12" s="45"/>
      <c r="J12" s="51"/>
      <c r="K12" s="263"/>
      <c r="L12" s="147"/>
      <c r="O12" s="1"/>
      <c r="Q12" s="1"/>
      <c r="R12" s="1"/>
    </row>
    <row r="13" spans="1:18" ht="12.75" customHeight="1" x14ac:dyDescent="0.25">
      <c r="A13" s="83"/>
      <c r="B13" s="51" t="s">
        <v>14</v>
      </c>
      <c r="C13" s="501" t="s">
        <v>401</v>
      </c>
      <c r="D13" s="502"/>
      <c r="E13" s="502"/>
      <c r="F13" s="502"/>
      <c r="G13" s="502"/>
      <c r="H13" s="503"/>
      <c r="I13" s="50"/>
      <c r="J13" s="51" t="s">
        <v>15</v>
      </c>
      <c r="K13" s="194" t="s">
        <v>403</v>
      </c>
      <c r="L13" s="147"/>
      <c r="O13" s="1"/>
      <c r="Q13" s="1"/>
      <c r="R13" s="1"/>
    </row>
    <row r="14" spans="1:18" x14ac:dyDescent="0.25">
      <c r="A14" s="83"/>
      <c r="B14" s="45"/>
      <c r="C14" s="504"/>
      <c r="D14" s="505"/>
      <c r="E14" s="505"/>
      <c r="F14" s="505"/>
      <c r="G14" s="505"/>
      <c r="H14" s="506"/>
      <c r="I14" s="50"/>
      <c r="J14" s="51" t="s">
        <v>16</v>
      </c>
      <c r="K14" s="195">
        <f>J21</f>
        <v>1140</v>
      </c>
      <c r="L14" s="147"/>
      <c r="O14" s="1"/>
      <c r="Q14" s="1"/>
      <c r="R14" s="1"/>
    </row>
    <row r="15" spans="1:18" x14ac:dyDescent="0.25">
      <c r="A15" s="83"/>
      <c r="B15" s="45"/>
      <c r="C15" s="507"/>
      <c r="D15" s="508"/>
      <c r="E15" s="508"/>
      <c r="F15" s="508"/>
      <c r="G15" s="508"/>
      <c r="H15" s="509"/>
      <c r="I15" s="45"/>
      <c r="J15" s="51" t="s">
        <v>17</v>
      </c>
      <c r="K15" s="262" t="s">
        <v>0</v>
      </c>
      <c r="L15" s="147"/>
      <c r="O15" s="1"/>
      <c r="Q15" s="1"/>
      <c r="R15" s="1"/>
    </row>
    <row r="16" spans="1:18" x14ac:dyDescent="0.25">
      <c r="A16" s="45"/>
      <c r="B16" s="45"/>
      <c r="C16" s="254"/>
      <c r="D16" s="254"/>
      <c r="E16" s="254"/>
      <c r="F16" s="254"/>
      <c r="G16" s="254"/>
      <c r="H16" s="254"/>
      <c r="I16" s="45"/>
      <c r="J16" s="51"/>
      <c r="K16" s="263"/>
      <c r="L16" s="147"/>
      <c r="O16" s="1"/>
      <c r="Q16" s="1"/>
      <c r="R16" s="1"/>
    </row>
    <row r="17" spans="1:18" ht="12.75" customHeight="1" x14ac:dyDescent="0.25">
      <c r="A17" s="510"/>
      <c r="B17" s="510"/>
      <c r="C17" s="514" t="s">
        <v>204</v>
      </c>
      <c r="D17" s="453" t="s">
        <v>242</v>
      </c>
      <c r="E17" s="514" t="s">
        <v>366</v>
      </c>
      <c r="F17" s="511" t="s">
        <v>241</v>
      </c>
      <c r="G17" s="512" t="s">
        <v>240</v>
      </c>
      <c r="H17" s="414" t="s">
        <v>244</v>
      </c>
      <c r="I17" s="515" t="s">
        <v>245</v>
      </c>
      <c r="J17" s="511" t="s">
        <v>391</v>
      </c>
      <c r="K17" s="517"/>
      <c r="L17" s="147"/>
      <c r="O17" s="1"/>
      <c r="Q17" s="1"/>
      <c r="R17" s="1"/>
    </row>
    <row r="18" spans="1:18" s="185" customFormat="1" ht="26.4" x14ac:dyDescent="0.25">
      <c r="A18" s="510"/>
      <c r="B18" s="510"/>
      <c r="C18" s="514"/>
      <c r="D18" s="421" t="s">
        <v>365</v>
      </c>
      <c r="E18" s="514"/>
      <c r="F18" s="511"/>
      <c r="G18" s="513"/>
      <c r="H18" s="415" t="s">
        <v>243</v>
      </c>
      <c r="I18" s="516"/>
      <c r="J18" s="511"/>
      <c r="K18" s="517"/>
      <c r="L18" s="225"/>
      <c r="O18" s="300"/>
      <c r="P18" s="500"/>
      <c r="Q18" s="300"/>
      <c r="R18" s="300"/>
    </row>
    <row r="19" spans="1:18" x14ac:dyDescent="0.25">
      <c r="A19" s="416" t="s">
        <v>238</v>
      </c>
      <c r="B19" s="416"/>
      <c r="C19" s="174">
        <v>595.36</v>
      </c>
      <c r="D19" s="454">
        <v>568.4</v>
      </c>
      <c r="E19" s="174">
        <f>C19-D19</f>
        <v>26.960000000000036</v>
      </c>
      <c r="F19" s="414">
        <f>ROUNDUP(E19/5,0)*5</f>
        <v>30</v>
      </c>
      <c r="G19" s="413">
        <f>F19+5</f>
        <v>35</v>
      </c>
      <c r="H19" s="415">
        <v>17</v>
      </c>
      <c r="I19" s="414">
        <f>H19*G19</f>
        <v>595</v>
      </c>
      <c r="J19" s="414">
        <f>F19*H19</f>
        <v>510</v>
      </c>
      <c r="K19" s="263"/>
      <c r="L19" s="147"/>
      <c r="O19" s="1"/>
      <c r="P19" s="500"/>
      <c r="Q19" s="1"/>
      <c r="R19" s="1"/>
    </row>
    <row r="20" spans="1:18" x14ac:dyDescent="0.25">
      <c r="A20" s="416" t="s">
        <v>239</v>
      </c>
      <c r="B20" s="416"/>
      <c r="C20" s="174">
        <v>593.28</v>
      </c>
      <c r="D20" s="454">
        <v>568.20000000000005</v>
      </c>
      <c r="E20" s="174">
        <f>C20-D20</f>
        <v>25.079999999999927</v>
      </c>
      <c r="F20" s="414">
        <v>30</v>
      </c>
      <c r="G20" s="413">
        <f>F20+5</f>
        <v>35</v>
      </c>
      <c r="H20" s="414">
        <v>21</v>
      </c>
      <c r="I20" s="414">
        <f>H20*G20</f>
        <v>735</v>
      </c>
      <c r="J20" s="414">
        <f>F20*H20</f>
        <v>630</v>
      </c>
      <c r="K20" s="263"/>
      <c r="L20" s="147"/>
      <c r="O20" s="1"/>
      <c r="P20" s="105"/>
      <c r="Q20" s="1"/>
      <c r="R20" s="1"/>
    </row>
    <row r="21" spans="1:18" x14ac:dyDescent="0.25">
      <c r="A21" s="417"/>
      <c r="B21" s="417"/>
      <c r="F21" s="390">
        <v>1330</v>
      </c>
      <c r="G21" s="390" t="s">
        <v>76</v>
      </c>
      <c r="H21" s="174">
        <f>SUM(H19:H20)</f>
        <v>38</v>
      </c>
      <c r="I21" s="414">
        <f>SUM(I19:I20)</f>
        <v>1330</v>
      </c>
      <c r="J21" s="414">
        <f>SUM(J19:J20)</f>
        <v>1140</v>
      </c>
      <c r="K21" s="390"/>
      <c r="L21" s="147"/>
      <c r="O21" s="1"/>
      <c r="P21" s="105"/>
      <c r="Q21" s="1"/>
      <c r="R21" s="1"/>
    </row>
    <row r="22" spans="1:18" x14ac:dyDescent="0.25">
      <c r="A22" s="83"/>
      <c r="B22" s="45"/>
      <c r="C22" s="254"/>
      <c r="D22" s="254"/>
      <c r="E22" s="254"/>
      <c r="F22" s="254"/>
      <c r="G22" s="254"/>
      <c r="H22" s="254"/>
      <c r="I22" s="45"/>
      <c r="J22" s="51"/>
      <c r="K22" s="263"/>
      <c r="L22" s="147"/>
      <c r="O22" s="1"/>
      <c r="Q22" s="1"/>
      <c r="R22" s="1"/>
    </row>
    <row r="23" spans="1:18" x14ac:dyDescent="0.25">
      <c r="A23" s="83" t="s">
        <v>367</v>
      </c>
      <c r="B23" s="45"/>
      <c r="C23" s="254"/>
      <c r="D23" s="254"/>
      <c r="E23" s="254"/>
      <c r="F23" s="254"/>
      <c r="G23" s="254"/>
      <c r="H23" s="254"/>
      <c r="I23" s="45"/>
      <c r="J23" s="51"/>
      <c r="K23" s="263"/>
      <c r="L23" s="147"/>
      <c r="O23" s="1"/>
      <c r="Q23" s="1"/>
      <c r="R23" s="1"/>
    </row>
    <row r="24" spans="1:18" x14ac:dyDescent="0.25">
      <c r="A24" s="83" t="s">
        <v>106</v>
      </c>
      <c r="B24" s="45"/>
      <c r="C24" s="254"/>
      <c r="D24" s="254"/>
      <c r="E24" s="254"/>
      <c r="F24" s="254"/>
      <c r="G24" s="254"/>
      <c r="H24" s="254"/>
      <c r="I24" s="45"/>
      <c r="J24" s="51"/>
      <c r="K24" s="263"/>
      <c r="L24" s="147"/>
      <c r="O24" s="1"/>
      <c r="Q24" s="1"/>
      <c r="R24" s="1"/>
    </row>
    <row r="25" spans="1:18" x14ac:dyDescent="0.25">
      <c r="A25" s="83" t="s">
        <v>107</v>
      </c>
      <c r="B25" s="45"/>
      <c r="C25" s="254"/>
      <c r="D25" s="254"/>
      <c r="E25" s="254"/>
      <c r="F25" s="254"/>
      <c r="G25" s="254"/>
      <c r="H25" s="254"/>
      <c r="I25" s="45"/>
      <c r="J25" s="51"/>
      <c r="K25" s="263"/>
      <c r="L25" s="147"/>
      <c r="O25" s="1"/>
      <c r="Q25" s="1"/>
      <c r="R25" s="1"/>
    </row>
    <row r="26" spans="1:18" x14ac:dyDescent="0.25">
      <c r="A26" s="83" t="s">
        <v>103</v>
      </c>
      <c r="B26" s="45"/>
      <c r="C26" s="254"/>
      <c r="D26" s="308"/>
      <c r="E26" s="308"/>
      <c r="F26" s="254"/>
      <c r="G26" s="308"/>
      <c r="H26" s="308"/>
      <c r="I26" s="45"/>
      <c r="J26" s="51"/>
      <c r="K26" s="263"/>
      <c r="L26" s="147"/>
    </row>
    <row r="27" spans="1:18" x14ac:dyDescent="0.25">
      <c r="A27" s="83" t="s">
        <v>104</v>
      </c>
      <c r="B27" s="45"/>
      <c r="C27" s="254"/>
      <c r="D27" s="1"/>
      <c r="E27" s="1"/>
      <c r="F27" s="266"/>
      <c r="G27" s="308"/>
      <c r="H27" s="308"/>
      <c r="I27" s="45"/>
      <c r="J27" s="51"/>
      <c r="K27" s="263"/>
      <c r="L27" s="147"/>
    </row>
    <row r="28" spans="1:18" x14ac:dyDescent="0.25">
      <c r="A28" s="83" t="s">
        <v>105</v>
      </c>
      <c r="B28" s="45"/>
      <c r="C28" s="254"/>
      <c r="D28" s="1"/>
      <c r="E28" s="1"/>
      <c r="F28" s="266"/>
      <c r="G28" s="308"/>
      <c r="H28" s="308"/>
      <c r="I28" s="45"/>
      <c r="J28" s="51"/>
      <c r="K28" s="263"/>
      <c r="L28" s="147"/>
    </row>
    <row r="29" spans="1:18" x14ac:dyDescent="0.25">
      <c r="A29" s="83"/>
      <c r="B29" s="45"/>
      <c r="C29" s="254"/>
      <c r="D29" s="254"/>
      <c r="E29" s="254"/>
      <c r="F29" s="254"/>
      <c r="G29" s="254"/>
      <c r="H29" s="254"/>
      <c r="I29" s="45"/>
      <c r="J29" s="51"/>
      <c r="K29" s="263"/>
      <c r="L29" s="147"/>
    </row>
    <row r="30" spans="1:18" x14ac:dyDescent="0.25">
      <c r="A30" s="83" t="s">
        <v>370</v>
      </c>
      <c r="B30" s="45"/>
      <c r="C30" s="254"/>
      <c r="D30" s="254"/>
      <c r="E30" s="254"/>
      <c r="F30" s="254"/>
      <c r="G30" s="254"/>
      <c r="H30" s="254"/>
      <c r="I30" s="45"/>
      <c r="J30" s="51"/>
      <c r="K30" s="263"/>
      <c r="L30" s="147"/>
    </row>
    <row r="31" spans="1:18" x14ac:dyDescent="0.25">
      <c r="A31" s="83"/>
      <c r="B31" s="45"/>
      <c r="C31" s="254"/>
      <c r="D31" s="254"/>
      <c r="E31" s="254"/>
      <c r="F31" s="254"/>
      <c r="G31" s="254"/>
      <c r="H31" s="254"/>
      <c r="I31" s="45"/>
      <c r="J31" s="51"/>
      <c r="K31" s="263"/>
      <c r="L31" s="147"/>
    </row>
    <row r="32" spans="1:18" x14ac:dyDescent="0.25">
      <c r="A32" s="83" t="s">
        <v>368</v>
      </c>
      <c r="B32" s="45"/>
      <c r="C32" s="254"/>
      <c r="D32" s="348" t="s">
        <v>61</v>
      </c>
      <c r="E32" s="455">
        <f>SQRT(9.7^2+10.1^2)</f>
        <v>14.003570973148241</v>
      </c>
      <c r="F32" s="254" t="s">
        <v>369</v>
      </c>
      <c r="G32" s="254"/>
      <c r="H32" s="254"/>
      <c r="I32" s="45"/>
      <c r="J32" s="51"/>
      <c r="K32" s="263"/>
      <c r="L32" s="147"/>
    </row>
    <row r="33" spans="1:12" x14ac:dyDescent="0.25">
      <c r="A33" s="83" t="s">
        <v>375</v>
      </c>
      <c r="B33" s="45"/>
      <c r="C33" s="254"/>
      <c r="D33" s="348" t="s">
        <v>61</v>
      </c>
      <c r="E33" s="309">
        <f>ROUNDUP((ROUNDUP(E32,0)+2)/6,0)*6</f>
        <v>18</v>
      </c>
      <c r="F33" s="1" t="s">
        <v>369</v>
      </c>
      <c r="G33" s="254" t="s">
        <v>376</v>
      </c>
      <c r="H33" s="254"/>
      <c r="I33" s="45"/>
      <c r="J33" s="51"/>
      <c r="K33" s="263"/>
      <c r="L33" s="147"/>
    </row>
    <row r="34" spans="1:12" x14ac:dyDescent="0.25">
      <c r="A34" s="83"/>
      <c r="B34" s="45"/>
      <c r="C34" s="254"/>
      <c r="D34" s="254"/>
      <c r="E34" s="254"/>
      <c r="F34" s="254"/>
      <c r="G34" s="254"/>
      <c r="H34" s="254"/>
      <c r="I34" s="45"/>
      <c r="J34" s="51"/>
      <c r="K34" s="263"/>
      <c r="L34" s="147"/>
    </row>
    <row r="35" spans="1:12" x14ac:dyDescent="0.25">
      <c r="A35" s="83" t="s">
        <v>371</v>
      </c>
      <c r="B35" s="45"/>
      <c r="C35" s="254"/>
      <c r="D35" s="254"/>
      <c r="E35" s="254"/>
      <c r="F35" s="254"/>
      <c r="G35" s="254"/>
      <c r="H35" s="254"/>
      <c r="I35" s="45"/>
      <c r="J35" s="51"/>
      <c r="K35" s="263"/>
      <c r="L35" s="147"/>
    </row>
    <row r="36" spans="1:12" x14ac:dyDescent="0.25">
      <c r="A36" s="83" t="s">
        <v>374</v>
      </c>
      <c r="B36" s="45"/>
      <c r="C36" s="254"/>
      <c r="D36" s="254"/>
      <c r="E36" s="254"/>
      <c r="F36" s="254"/>
      <c r="G36" s="254"/>
      <c r="H36" s="254"/>
      <c r="I36" s="45"/>
      <c r="J36" s="51"/>
      <c r="K36" s="263"/>
      <c r="L36" s="147"/>
    </row>
    <row r="37" spans="1:12" x14ac:dyDescent="0.25">
      <c r="A37" s="83"/>
      <c r="B37" s="45"/>
      <c r="C37" s="254"/>
      <c r="D37" s="254"/>
      <c r="E37" s="254"/>
      <c r="F37" s="254"/>
      <c r="G37" s="266"/>
      <c r="H37" s="266"/>
      <c r="I37" s="45"/>
      <c r="J37" s="51"/>
      <c r="K37" s="263"/>
      <c r="L37" s="147"/>
    </row>
    <row r="38" spans="1:12" ht="12.75" customHeight="1" x14ac:dyDescent="0.25">
      <c r="A38" s="200"/>
      <c r="B38" s="198"/>
      <c r="C38" s="198"/>
      <c r="D38" s="198"/>
      <c r="E38" s="198"/>
      <c r="F38" s="198"/>
      <c r="G38" s="224"/>
      <c r="H38" s="198"/>
      <c r="I38" s="198"/>
      <c r="J38" s="198"/>
      <c r="K38" s="199"/>
      <c r="L38" s="199"/>
    </row>
  </sheetData>
  <mergeCells count="11">
    <mergeCell ref="P18:P19"/>
    <mergeCell ref="I17:I18"/>
    <mergeCell ref="J17:J18"/>
    <mergeCell ref="E17:E18"/>
    <mergeCell ref="K17:K18"/>
    <mergeCell ref="C13:H15"/>
    <mergeCell ref="C9:H11"/>
    <mergeCell ref="A17:B18"/>
    <mergeCell ref="F17:F18"/>
    <mergeCell ref="G17:G18"/>
    <mergeCell ref="C17:C18"/>
  </mergeCells>
  <pageMargins left="0.7" right="0.7" top="0.75" bottom="0.75" header="0.3" footer="0.3"/>
  <pageSetup scale="77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58"/>
  <sheetViews>
    <sheetView view="pageBreakPreview" zoomScaleNormal="100" zoomScaleSheetLayoutView="100" workbookViewId="0">
      <selection activeCell="H54" sqref="H54"/>
    </sheetView>
  </sheetViews>
  <sheetFormatPr defaultRowHeight="13.2" x14ac:dyDescent="0.25"/>
  <cols>
    <col min="1" max="1" width="12.33203125" customWidth="1"/>
    <col min="3" max="3" width="10.44140625" bestFit="1" customWidth="1"/>
    <col min="4" max="4" width="10.88671875" bestFit="1" customWidth="1"/>
    <col min="5" max="5" width="9.109375" customWidth="1"/>
    <col min="6" max="6" width="5.33203125" customWidth="1"/>
    <col min="7" max="7" width="6" bestFit="1" customWidth="1"/>
    <col min="8" max="8" width="15.6640625" bestFit="1" customWidth="1"/>
    <col min="10" max="10" width="11.109375" customWidth="1"/>
    <col min="11" max="11" width="10.88671875" bestFit="1" customWidth="1"/>
  </cols>
  <sheetData>
    <row r="1" spans="1:15" x14ac:dyDescent="0.25">
      <c r="A1" s="9"/>
      <c r="B1" s="10"/>
      <c r="C1" s="10"/>
      <c r="D1" s="11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5" x14ac:dyDescent="0.25">
      <c r="A2" s="17"/>
      <c r="B2" s="18"/>
      <c r="C2" s="18"/>
      <c r="D2" s="19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45077</v>
      </c>
      <c r="L2" s="56"/>
    </row>
    <row r="3" spans="1:15" x14ac:dyDescent="0.25">
      <c r="A3" s="17"/>
      <c r="B3" s="18"/>
      <c r="C3" s="18"/>
      <c r="D3" s="19"/>
      <c r="F3" s="20"/>
      <c r="G3" s="19"/>
      <c r="H3" s="19"/>
      <c r="I3" s="21"/>
      <c r="J3" s="22" t="s">
        <v>10</v>
      </c>
      <c r="K3" s="104" t="s">
        <v>390</v>
      </c>
      <c r="L3" s="3"/>
      <c r="O3">
        <v>15</v>
      </c>
    </row>
    <row r="4" spans="1:15" x14ac:dyDescent="0.25">
      <c r="A4" s="35"/>
      <c r="B4" s="18"/>
      <c r="C4" s="18"/>
      <c r="D4" s="18"/>
      <c r="E4" s="24"/>
      <c r="F4" s="24"/>
      <c r="G4" s="18"/>
      <c r="H4" s="18"/>
      <c r="I4" s="21"/>
      <c r="J4" s="22" t="s">
        <v>11</v>
      </c>
      <c r="K4" s="64"/>
      <c r="L4" s="3"/>
      <c r="O4">
        <v>25</v>
      </c>
    </row>
    <row r="5" spans="1:15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  <c r="O5">
        <v>17</v>
      </c>
    </row>
    <row r="6" spans="1:15" ht="13.8" thickBot="1" x14ac:dyDescent="0.3">
      <c r="A6" s="17"/>
      <c r="B6" s="18"/>
      <c r="C6" s="18"/>
      <c r="D6" s="18"/>
      <c r="E6" s="18"/>
      <c r="F6" s="27"/>
      <c r="G6" s="27"/>
      <c r="H6" s="27"/>
      <c r="I6" s="28"/>
      <c r="J6" s="27"/>
      <c r="K6" s="27"/>
      <c r="L6" s="5"/>
      <c r="O6">
        <v>132</v>
      </c>
    </row>
    <row r="7" spans="1:15" ht="15" thickTop="1" x14ac:dyDescent="0.3">
      <c r="A7" s="228"/>
      <c r="B7" s="57"/>
      <c r="C7" s="57"/>
      <c r="D7" s="57"/>
      <c r="E7" s="57"/>
      <c r="F7" s="57"/>
      <c r="G7" s="57"/>
      <c r="H7" s="57"/>
      <c r="I7" s="57"/>
      <c r="J7" s="58"/>
      <c r="K7" s="58"/>
      <c r="L7" s="103"/>
      <c r="O7">
        <v>41</v>
      </c>
    </row>
    <row r="8" spans="1:15" x14ac:dyDescent="0.25">
      <c r="A8" s="77"/>
      <c r="B8" s="1"/>
      <c r="C8" s="1"/>
      <c r="D8" s="1"/>
      <c r="E8" s="1"/>
      <c r="F8" s="1"/>
      <c r="G8" s="81"/>
      <c r="H8" s="1"/>
      <c r="I8" s="1"/>
      <c r="J8" s="1"/>
      <c r="K8" s="1"/>
      <c r="L8" s="150"/>
      <c r="O8">
        <v>15</v>
      </c>
    </row>
    <row r="9" spans="1:15" x14ac:dyDescent="0.25">
      <c r="A9" s="77"/>
      <c r="B9" s="51" t="s">
        <v>14</v>
      </c>
      <c r="C9" s="518" t="s">
        <v>406</v>
      </c>
      <c r="D9" s="518"/>
      <c r="E9" s="518"/>
      <c r="F9" s="518"/>
      <c r="G9" s="518"/>
      <c r="H9" s="518"/>
      <c r="I9" s="50"/>
      <c r="J9" s="51" t="s">
        <v>15</v>
      </c>
      <c r="K9" s="194" t="s">
        <v>37</v>
      </c>
      <c r="L9" s="150"/>
      <c r="O9">
        <v>21</v>
      </c>
    </row>
    <row r="10" spans="1:15" x14ac:dyDescent="0.25">
      <c r="A10" s="77"/>
      <c r="B10" s="1"/>
      <c r="C10" s="518"/>
      <c r="D10" s="518"/>
      <c r="E10" s="518"/>
      <c r="F10" s="518"/>
      <c r="G10" s="518"/>
      <c r="H10" s="518"/>
      <c r="I10" s="50"/>
      <c r="J10" s="51" t="s">
        <v>16</v>
      </c>
      <c r="K10" s="195">
        <f>K37</f>
        <v>36615</v>
      </c>
      <c r="L10" s="150"/>
      <c r="O10">
        <v>199</v>
      </c>
    </row>
    <row r="11" spans="1:15" x14ac:dyDescent="0.25">
      <c r="A11" s="77"/>
      <c r="B11" s="1"/>
      <c r="C11" s="518"/>
      <c r="D11" s="518"/>
      <c r="E11" s="518"/>
      <c r="F11" s="518"/>
      <c r="G11" s="518"/>
      <c r="H11" s="518"/>
      <c r="I11" s="1"/>
      <c r="J11" s="51" t="s">
        <v>17</v>
      </c>
      <c r="K11" s="229" t="s">
        <v>1</v>
      </c>
      <c r="L11" s="150"/>
      <c r="O11">
        <v>83</v>
      </c>
    </row>
    <row r="12" spans="1:15" x14ac:dyDescent="0.25">
      <c r="A12" s="230"/>
      <c r="B12" s="116"/>
      <c r="C12" s="115"/>
      <c r="D12" s="115"/>
      <c r="E12" s="116"/>
      <c r="F12" s="115"/>
      <c r="G12" s="115"/>
      <c r="H12" s="115"/>
      <c r="I12" s="116"/>
      <c r="J12" s="244"/>
      <c r="K12" s="116"/>
      <c r="L12" s="240"/>
      <c r="O12">
        <v>28</v>
      </c>
    </row>
    <row r="13" spans="1:15" hidden="1" x14ac:dyDescent="0.25">
      <c r="A13" s="335" t="s">
        <v>50</v>
      </c>
      <c r="B13" s="336"/>
      <c r="C13" s="337"/>
      <c r="D13" s="337"/>
      <c r="E13" s="336"/>
      <c r="F13" s="337"/>
      <c r="G13" s="337"/>
      <c r="H13" s="337"/>
      <c r="I13" s="338"/>
      <c r="J13" s="339"/>
      <c r="K13" s="336"/>
      <c r="L13" s="240"/>
    </row>
    <row r="14" spans="1:15" hidden="1" x14ac:dyDescent="0.25">
      <c r="A14" s="340"/>
      <c r="B14" s="337" t="s">
        <v>18</v>
      </c>
      <c r="C14" s="341" t="s">
        <v>21</v>
      </c>
      <c r="D14" s="336" t="s">
        <v>88</v>
      </c>
      <c r="E14" s="337" t="s">
        <v>90</v>
      </c>
      <c r="F14" s="337" t="s">
        <v>91</v>
      </c>
      <c r="G14" s="342" t="s">
        <v>93</v>
      </c>
      <c r="H14" s="337" t="s">
        <v>95</v>
      </c>
      <c r="I14" s="336"/>
      <c r="J14" s="337"/>
      <c r="K14" s="336" t="s">
        <v>96</v>
      </c>
      <c r="L14" s="240"/>
    </row>
    <row r="15" spans="1:15" hidden="1" x14ac:dyDescent="0.25">
      <c r="A15" s="343" t="s">
        <v>89</v>
      </c>
      <c r="B15" s="344">
        <v>32</v>
      </c>
      <c r="C15" s="345">
        <f>118+2.5/12</f>
        <v>118.20833333333333</v>
      </c>
      <c r="D15" s="344">
        <f>6/12</f>
        <v>0.5</v>
      </c>
      <c r="E15" s="337">
        <f>(ROUNDUP((C15-4/12)/D15,0)+1)*2</f>
        <v>474</v>
      </c>
      <c r="F15" s="337" t="s">
        <v>92</v>
      </c>
      <c r="G15" s="342" t="e">
        <f>VLOOKUP(F15,#REF!,2,FALSE)</f>
        <v>#REF!</v>
      </c>
      <c r="H15" s="344">
        <v>17.202999999999999</v>
      </c>
      <c r="I15" s="336"/>
      <c r="J15" s="337"/>
      <c r="K15" s="336" t="e">
        <f t="shared" ref="K15:K20" si="0">E15*G15*H15</f>
        <v>#REF!</v>
      </c>
      <c r="L15" s="240"/>
    </row>
    <row r="16" spans="1:15" hidden="1" x14ac:dyDescent="0.25">
      <c r="A16" s="343" t="s">
        <v>97</v>
      </c>
      <c r="B16" s="344">
        <f>B15</f>
        <v>32</v>
      </c>
      <c r="C16" s="344">
        <f t="shared" ref="C16:F16" si="1">C15</f>
        <v>118.20833333333333</v>
      </c>
      <c r="D16" s="344">
        <f t="shared" si="1"/>
        <v>0.5</v>
      </c>
      <c r="E16" s="337">
        <f>(ROUNDUP((C16-4/12)/D16,0)+1)</f>
        <v>237</v>
      </c>
      <c r="F16" s="337" t="str">
        <f t="shared" si="1"/>
        <v>#5</v>
      </c>
      <c r="G16" s="342" t="e">
        <f>VLOOKUP(F16,#REF!,2,FALSE)</f>
        <v>#REF!</v>
      </c>
      <c r="H16" s="344">
        <f>32-4/12</f>
        <v>31.666666666666668</v>
      </c>
      <c r="I16" s="336"/>
      <c r="J16" s="337"/>
      <c r="K16" s="336" t="e">
        <f t="shared" si="0"/>
        <v>#REF!</v>
      </c>
      <c r="L16" s="240"/>
    </row>
    <row r="17" spans="1:16" hidden="1" x14ac:dyDescent="0.25">
      <c r="A17" s="343" t="s">
        <v>98</v>
      </c>
      <c r="B17" s="344">
        <f>B16</f>
        <v>32</v>
      </c>
      <c r="C17" s="346">
        <f>C16</f>
        <v>118.20833333333333</v>
      </c>
      <c r="D17" s="344">
        <f>2*D15</f>
        <v>1</v>
      </c>
      <c r="E17" s="337">
        <f>(ROUNDUP((C17-4/12)/D17,0)+1)*2</f>
        <v>238</v>
      </c>
      <c r="F17" s="337" t="s">
        <v>94</v>
      </c>
      <c r="G17" s="342" t="e">
        <f>VLOOKUP(F17,#REF!,2,FALSE)</f>
        <v>#REF!</v>
      </c>
      <c r="H17" s="344">
        <v>7.8079999999999998</v>
      </c>
      <c r="I17" s="336"/>
      <c r="J17" s="337"/>
      <c r="K17" s="336" t="e">
        <f t="shared" si="0"/>
        <v>#REF!</v>
      </c>
      <c r="L17" s="240"/>
    </row>
    <row r="18" spans="1:16" hidden="1" x14ac:dyDescent="0.25">
      <c r="A18" s="343" t="s">
        <v>99</v>
      </c>
      <c r="B18" s="344">
        <f>B17</f>
        <v>32</v>
      </c>
      <c r="C18" s="344">
        <f>C17</f>
        <v>118.20833333333333</v>
      </c>
      <c r="D18" s="344">
        <f>12.5/12</f>
        <v>1.0416666666666667</v>
      </c>
      <c r="E18" s="337">
        <f>(ROUNDUP((B18-4/12)/D18,0)+1)</f>
        <v>32</v>
      </c>
      <c r="F18" s="337" t="s">
        <v>94</v>
      </c>
      <c r="G18" s="342" t="e">
        <f>VLOOKUP(F18,#REF!,2,FALSE)</f>
        <v>#REF!</v>
      </c>
      <c r="H18" s="344">
        <f>C18</f>
        <v>118.20833333333333</v>
      </c>
      <c r="I18" s="336"/>
      <c r="J18" s="337"/>
      <c r="K18" s="336" t="e">
        <f t="shared" si="0"/>
        <v>#REF!</v>
      </c>
      <c r="L18" s="240"/>
    </row>
    <row r="19" spans="1:16" hidden="1" x14ac:dyDescent="0.25">
      <c r="A19" s="343" t="s">
        <v>100</v>
      </c>
      <c r="B19" s="344">
        <f>B18</f>
        <v>32</v>
      </c>
      <c r="C19" s="344">
        <f>C18</f>
        <v>118.20833333333333</v>
      </c>
      <c r="D19" s="344">
        <f>10.75/12</f>
        <v>0.89583333333333337</v>
      </c>
      <c r="E19" s="337">
        <f>(ROUNDUP((B19-4/12)/D19,0)+1)</f>
        <v>37</v>
      </c>
      <c r="F19" s="337" t="s">
        <v>92</v>
      </c>
      <c r="G19" s="337" t="e">
        <f>VLOOKUP(F19,#REF!,2,FALSE)</f>
        <v>#REF!</v>
      </c>
      <c r="H19" s="344">
        <f t="shared" ref="H19:H20" si="2">C19</f>
        <v>118.20833333333333</v>
      </c>
      <c r="I19" s="336"/>
      <c r="J19" s="337"/>
      <c r="K19" s="336" t="e">
        <f t="shared" si="0"/>
        <v>#REF!</v>
      </c>
      <c r="L19" s="240"/>
    </row>
    <row r="20" spans="1:16" hidden="1" x14ac:dyDescent="0.25">
      <c r="A20" s="343" t="s">
        <v>101</v>
      </c>
      <c r="B20" s="344">
        <f>B19</f>
        <v>32</v>
      </c>
      <c r="C20" s="344">
        <f>C19</f>
        <v>118.20833333333333</v>
      </c>
      <c r="D20" s="344">
        <f>D19</f>
        <v>0.89583333333333337</v>
      </c>
      <c r="E20" s="337">
        <v>4</v>
      </c>
      <c r="F20" s="337" t="str">
        <f>F19</f>
        <v>#5</v>
      </c>
      <c r="G20" s="337" t="e">
        <f>VLOOKUP(F20,#REF!,2,FALSE)</f>
        <v>#REF!</v>
      </c>
      <c r="H20" s="344">
        <f t="shared" si="2"/>
        <v>118.20833333333333</v>
      </c>
      <c r="I20" s="336"/>
      <c r="J20" s="337"/>
      <c r="K20" s="336" t="e">
        <f t="shared" si="0"/>
        <v>#REF!</v>
      </c>
      <c r="L20" s="240"/>
    </row>
    <row r="21" spans="1:16" hidden="1" x14ac:dyDescent="0.25">
      <c r="A21" s="343"/>
      <c r="B21" s="337"/>
      <c r="C21" s="337"/>
      <c r="D21" s="337"/>
      <c r="E21" s="337"/>
      <c r="F21" s="337"/>
      <c r="G21" s="337"/>
      <c r="H21" s="337"/>
      <c r="I21" s="336"/>
      <c r="J21" s="337"/>
      <c r="K21" s="336"/>
      <c r="L21" s="240"/>
    </row>
    <row r="22" spans="1:16" hidden="1" x14ac:dyDescent="0.25">
      <c r="A22" s="343" t="s">
        <v>65</v>
      </c>
      <c r="B22" s="337"/>
      <c r="C22" s="337"/>
      <c r="D22" s="337"/>
      <c r="E22" s="337"/>
      <c r="F22" s="337"/>
      <c r="G22" s="337"/>
      <c r="H22" s="337"/>
      <c r="I22" s="336"/>
      <c r="J22" s="337"/>
      <c r="K22" s="336"/>
      <c r="L22" s="240"/>
      <c r="O22" s="70"/>
      <c r="P22" s="2"/>
    </row>
    <row r="23" spans="1:16" hidden="1" x14ac:dyDescent="0.25">
      <c r="A23" s="343"/>
      <c r="B23" s="337" t="s">
        <v>18</v>
      </c>
      <c r="C23" s="341" t="s">
        <v>21</v>
      </c>
      <c r="D23" s="336" t="s">
        <v>88</v>
      </c>
      <c r="E23" s="337" t="s">
        <v>90</v>
      </c>
      <c r="F23" s="337" t="s">
        <v>91</v>
      </c>
      <c r="G23" s="342" t="s">
        <v>93</v>
      </c>
      <c r="H23" s="337" t="s">
        <v>95</v>
      </c>
      <c r="I23" s="336"/>
      <c r="J23" s="337"/>
      <c r="K23" s="336"/>
      <c r="L23" s="240"/>
      <c r="O23" s="70"/>
      <c r="P23" s="2"/>
    </row>
    <row r="24" spans="1:16" hidden="1" x14ac:dyDescent="0.25">
      <c r="A24" s="343"/>
      <c r="B24" s="337"/>
      <c r="C24" s="337"/>
      <c r="D24" s="337"/>
      <c r="E24" s="337"/>
      <c r="F24" s="337"/>
      <c r="G24" s="337"/>
      <c r="H24" s="337"/>
      <c r="I24" s="336"/>
      <c r="J24" s="337"/>
      <c r="K24" s="336"/>
      <c r="L24" s="240"/>
      <c r="O24" s="70"/>
      <c r="P24" s="2"/>
    </row>
    <row r="25" spans="1:16" hidden="1" x14ac:dyDescent="0.25">
      <c r="A25" s="343"/>
      <c r="B25" s="337"/>
      <c r="C25" s="337"/>
      <c r="D25" s="337"/>
      <c r="E25" s="337"/>
      <c r="F25" s="337"/>
      <c r="G25" s="337"/>
      <c r="H25" s="337"/>
      <c r="I25" s="336"/>
      <c r="J25" s="337"/>
      <c r="K25" s="336"/>
      <c r="L25" s="240"/>
      <c r="O25" s="70"/>
      <c r="P25" s="2"/>
    </row>
    <row r="26" spans="1:16" hidden="1" x14ac:dyDescent="0.25">
      <c r="A26" s="343" t="s">
        <v>102</v>
      </c>
      <c r="B26" s="337"/>
      <c r="C26" s="337"/>
      <c r="D26" s="337"/>
      <c r="E26" s="337"/>
      <c r="F26" s="337"/>
      <c r="G26" s="337"/>
      <c r="H26" s="337"/>
      <c r="I26" s="336"/>
      <c r="J26" s="337"/>
      <c r="K26" s="336"/>
      <c r="L26" s="240"/>
      <c r="O26" s="70"/>
      <c r="P26" s="2"/>
    </row>
    <row r="27" spans="1:16" hidden="1" x14ac:dyDescent="0.25">
      <c r="A27" s="343"/>
      <c r="B27" s="337" t="s">
        <v>18</v>
      </c>
      <c r="C27" s="341" t="s">
        <v>21</v>
      </c>
      <c r="D27" s="336" t="s">
        <v>88</v>
      </c>
      <c r="E27" s="337" t="s">
        <v>90</v>
      </c>
      <c r="F27" s="337" t="s">
        <v>91</v>
      </c>
      <c r="G27" s="342" t="s">
        <v>93</v>
      </c>
      <c r="H27" s="337" t="s">
        <v>95</v>
      </c>
      <c r="I27" s="336"/>
      <c r="J27" s="337"/>
      <c r="K27" s="336"/>
      <c r="L27" s="240"/>
      <c r="O27" s="70"/>
      <c r="P27" s="2"/>
    </row>
    <row r="28" spans="1:16" x14ac:dyDescent="0.25">
      <c r="A28" s="310"/>
      <c r="B28" s="115"/>
      <c r="C28" s="115"/>
      <c r="D28" s="115"/>
      <c r="E28" s="115"/>
      <c r="F28" s="115"/>
      <c r="G28" s="115"/>
      <c r="H28" s="115"/>
      <c r="I28" s="116"/>
      <c r="J28" s="115"/>
      <c r="K28" s="116"/>
      <c r="L28" s="240"/>
      <c r="O28" s="70">
        <v>37</v>
      </c>
      <c r="P28" s="2"/>
    </row>
    <row r="29" spans="1:16" x14ac:dyDescent="0.25">
      <c r="A29" s="310" t="s">
        <v>115</v>
      </c>
      <c r="B29" s="115"/>
      <c r="C29" s="115"/>
      <c r="D29" s="115"/>
      <c r="E29" s="115"/>
      <c r="F29" s="115"/>
      <c r="G29" s="115"/>
      <c r="H29" s="115"/>
      <c r="I29" s="116"/>
      <c r="J29" s="115"/>
      <c r="K29" s="116"/>
      <c r="L29" s="240"/>
      <c r="O29" s="70">
        <v>25</v>
      </c>
      <c r="P29" s="2"/>
    </row>
    <row r="30" spans="1:16" x14ac:dyDescent="0.25">
      <c r="A30" s="310"/>
      <c r="B30" s="70"/>
      <c r="C30" s="115"/>
      <c r="E30" s="115"/>
      <c r="F30" s="115"/>
      <c r="G30" s="115"/>
      <c r="H30" s="115"/>
      <c r="I30" s="116"/>
      <c r="J30" s="115"/>
      <c r="K30" s="116" t="s">
        <v>96</v>
      </c>
      <c r="L30" s="347"/>
      <c r="O30" s="70">
        <v>22</v>
      </c>
      <c r="P30" s="2"/>
    </row>
    <row r="31" spans="1:16" x14ac:dyDescent="0.25">
      <c r="A31" s="310" t="s">
        <v>404</v>
      </c>
      <c r="B31" s="2"/>
      <c r="C31" s="116"/>
      <c r="E31" s="115"/>
      <c r="F31" s="115"/>
      <c r="G31" s="115"/>
      <c r="H31" s="115"/>
      <c r="I31" s="116"/>
      <c r="J31" s="115"/>
      <c r="K31" s="116">
        <v>2601</v>
      </c>
      <c r="L31" s="347"/>
      <c r="O31" s="70">
        <v>174</v>
      </c>
      <c r="P31" s="2"/>
    </row>
    <row r="32" spans="1:16" x14ac:dyDescent="0.25">
      <c r="A32" s="310" t="s">
        <v>110</v>
      </c>
      <c r="B32" s="2"/>
      <c r="C32" s="116"/>
      <c r="E32" s="115"/>
      <c r="F32" s="115"/>
      <c r="G32" s="115"/>
      <c r="H32" s="115"/>
      <c r="I32" s="116"/>
      <c r="J32" s="115"/>
      <c r="K32" s="116">
        <v>12783</v>
      </c>
      <c r="L32" s="347"/>
      <c r="O32" s="70">
        <v>64</v>
      </c>
      <c r="P32" s="2"/>
    </row>
    <row r="33" spans="1:15" x14ac:dyDescent="0.25">
      <c r="A33" s="310" t="s">
        <v>27</v>
      </c>
      <c r="B33" s="116"/>
      <c r="C33" s="116"/>
      <c r="E33" s="116"/>
      <c r="F33" s="115"/>
      <c r="G33" s="115"/>
      <c r="H33" s="115"/>
      <c r="I33" s="116"/>
      <c r="J33" s="115"/>
      <c r="K33" s="116">
        <v>3945</v>
      </c>
      <c r="L33" s="347"/>
      <c r="O33" s="70">
        <v>20</v>
      </c>
    </row>
    <row r="34" spans="1:15" x14ac:dyDescent="0.25">
      <c r="A34" s="117" t="s">
        <v>153</v>
      </c>
      <c r="B34" s="116"/>
      <c r="C34" s="116"/>
      <c r="D34" s="115"/>
      <c r="E34" s="116"/>
      <c r="F34" s="115"/>
      <c r="G34" s="115"/>
      <c r="H34" s="115"/>
      <c r="I34" s="116"/>
      <c r="J34" s="115"/>
      <c r="K34" s="116">
        <v>6584</v>
      </c>
      <c r="L34" s="240"/>
      <c r="O34" s="70">
        <v>23</v>
      </c>
    </row>
    <row r="35" spans="1:15" x14ac:dyDescent="0.25">
      <c r="A35" s="117" t="s">
        <v>395</v>
      </c>
      <c r="B35" s="116"/>
      <c r="C35" s="116"/>
      <c r="D35" s="115"/>
      <c r="E35" s="116"/>
      <c r="F35" s="115"/>
      <c r="G35" s="115"/>
      <c r="H35" s="115"/>
      <c r="I35" s="116"/>
      <c r="J35" s="115"/>
      <c r="K35" s="116">
        <v>10702</v>
      </c>
      <c r="L35" s="240"/>
      <c r="O35" s="70">
        <v>174</v>
      </c>
    </row>
    <row r="36" spans="1:15" x14ac:dyDescent="0.25">
      <c r="A36" s="117"/>
      <c r="B36" s="116"/>
      <c r="C36" s="116"/>
      <c r="D36" s="115"/>
      <c r="E36" s="116"/>
      <c r="F36" s="115"/>
      <c r="G36" s="115"/>
      <c r="H36" s="115"/>
      <c r="I36" s="116"/>
      <c r="J36" s="115"/>
      <c r="K36" s="116"/>
      <c r="L36" s="240"/>
      <c r="O36" s="70">
        <v>63</v>
      </c>
    </row>
    <row r="37" spans="1:15" x14ac:dyDescent="0.25">
      <c r="A37" s="117"/>
      <c r="B37" s="116"/>
      <c r="C37" s="115"/>
      <c r="D37" s="115"/>
      <c r="E37" s="116"/>
      <c r="F37" s="115"/>
      <c r="G37" s="115"/>
      <c r="H37" s="115"/>
      <c r="I37" s="116"/>
      <c r="J37" s="115" t="s">
        <v>83</v>
      </c>
      <c r="K37" s="116">
        <f>SUM(K31:K35)</f>
        <v>36615</v>
      </c>
      <c r="L37" s="347" t="s">
        <v>1</v>
      </c>
      <c r="O37" s="70">
        <v>168</v>
      </c>
    </row>
    <row r="38" spans="1:15" ht="13.8" thickBot="1" x14ac:dyDescent="0.3">
      <c r="A38" s="245"/>
      <c r="B38" s="119"/>
      <c r="C38" s="118"/>
      <c r="D38" s="118"/>
      <c r="E38" s="119"/>
      <c r="F38" s="118"/>
      <c r="G38" s="118"/>
      <c r="H38" s="118"/>
      <c r="I38" s="119"/>
      <c r="J38" s="118"/>
      <c r="K38" s="282"/>
      <c r="L38" s="246"/>
      <c r="O38" s="70">
        <v>111</v>
      </c>
    </row>
    <row r="39" spans="1:15" x14ac:dyDescent="0.25">
      <c r="O39" s="70">
        <v>25</v>
      </c>
    </row>
    <row r="40" spans="1:15" x14ac:dyDescent="0.25">
      <c r="O40" s="70">
        <v>92</v>
      </c>
    </row>
    <row r="41" spans="1:15" x14ac:dyDescent="0.25">
      <c r="O41" s="70">
        <v>195</v>
      </c>
    </row>
    <row r="42" spans="1:15" x14ac:dyDescent="0.25">
      <c r="O42" s="70">
        <v>39</v>
      </c>
    </row>
    <row r="43" spans="1:15" x14ac:dyDescent="0.25">
      <c r="O43" s="70">
        <v>211</v>
      </c>
    </row>
    <row r="44" spans="1:15" x14ac:dyDescent="0.25">
      <c r="O44" s="70">
        <v>128</v>
      </c>
    </row>
    <row r="45" spans="1:15" x14ac:dyDescent="0.25">
      <c r="O45" s="70">
        <v>75</v>
      </c>
    </row>
    <row r="46" spans="1:15" x14ac:dyDescent="0.25">
      <c r="O46" s="70">
        <v>36</v>
      </c>
    </row>
    <row r="47" spans="1:15" x14ac:dyDescent="0.25">
      <c r="O47" s="70">
        <v>23</v>
      </c>
    </row>
    <row r="48" spans="1:15" x14ac:dyDescent="0.25">
      <c r="O48" s="70">
        <v>29</v>
      </c>
    </row>
    <row r="49" spans="15:15" x14ac:dyDescent="0.25">
      <c r="O49" s="70">
        <v>23</v>
      </c>
    </row>
    <row r="50" spans="15:15" x14ac:dyDescent="0.25">
      <c r="O50" s="70">
        <v>209</v>
      </c>
    </row>
    <row r="51" spans="15:15" x14ac:dyDescent="0.25">
      <c r="O51" s="70">
        <v>63</v>
      </c>
    </row>
    <row r="52" spans="15:15" x14ac:dyDescent="0.25">
      <c r="O52" s="70">
        <v>20</v>
      </c>
    </row>
    <row r="53" spans="15:15" x14ac:dyDescent="0.25">
      <c r="O53" s="70">
        <v>23</v>
      </c>
    </row>
    <row r="54" spans="15:15" x14ac:dyDescent="0.25">
      <c r="O54" s="70">
        <v>217</v>
      </c>
    </row>
    <row r="55" spans="15:15" x14ac:dyDescent="0.25">
      <c r="O55" s="70">
        <v>70</v>
      </c>
    </row>
    <row r="56" spans="15:15" x14ac:dyDescent="0.25">
      <c r="O56" s="70">
        <v>191</v>
      </c>
    </row>
    <row r="57" spans="15:15" x14ac:dyDescent="0.25">
      <c r="O57" s="70">
        <v>819</v>
      </c>
    </row>
    <row r="58" spans="15:15" x14ac:dyDescent="0.25">
      <c r="O58">
        <f>SUM(O3:O57)</f>
        <v>3945</v>
      </c>
    </row>
  </sheetData>
  <mergeCells count="1">
    <mergeCell ref="C9:H11"/>
  </mergeCells>
  <phoneticPr fontId="21" type="noConversion"/>
  <pageMargins left="0.7" right="0.7" top="0.75" bottom="0.75" header="0.3" footer="0.3"/>
  <pageSetup scale="5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  <pageSetUpPr fitToPage="1"/>
  </sheetPr>
  <dimension ref="A1:R77"/>
  <sheetViews>
    <sheetView view="pageBreakPreview" zoomScale="85" zoomScaleNormal="100" zoomScaleSheetLayoutView="85" workbookViewId="0">
      <selection activeCell="P11" sqref="P11"/>
    </sheetView>
  </sheetViews>
  <sheetFormatPr defaultRowHeight="13.2" x14ac:dyDescent="0.25"/>
  <cols>
    <col min="1" max="1" width="27.5546875" style="45" customWidth="1"/>
    <col min="2" max="3" width="9.109375" style="45" customWidth="1"/>
    <col min="4" max="5" width="9.109375" style="45"/>
    <col min="6" max="6" width="12.6640625" style="45" customWidth="1"/>
    <col min="7" max="7" width="9.109375" style="45"/>
    <col min="8" max="8" width="10.33203125" style="45" customWidth="1"/>
    <col min="9" max="9" width="9.109375" style="45"/>
    <col min="10" max="10" width="11.109375" style="45" bestFit="1" customWidth="1"/>
    <col min="11" max="11" width="10.33203125" style="45" bestFit="1" customWidth="1"/>
    <col min="12" max="17" width="9.109375" style="45"/>
    <col min="18" max="18" width="12.6640625" style="45" bestFit="1" customWidth="1"/>
    <col min="19" max="257" width="9.109375" style="45"/>
    <col min="258" max="258" width="24.5546875" style="45" bestFit="1" customWidth="1"/>
    <col min="259" max="259" width="8.33203125" style="45" bestFit="1" customWidth="1"/>
    <col min="260" max="266" width="9.109375" style="45"/>
    <col min="267" max="267" width="10" style="45" bestFit="1" customWidth="1"/>
    <col min="268" max="513" width="9.109375" style="45"/>
    <col min="514" max="514" width="24.5546875" style="45" bestFit="1" customWidth="1"/>
    <col min="515" max="515" width="8.33203125" style="45" bestFit="1" customWidth="1"/>
    <col min="516" max="522" width="9.109375" style="45"/>
    <col min="523" max="523" width="10" style="45" bestFit="1" customWidth="1"/>
    <col min="524" max="769" width="9.109375" style="45"/>
    <col min="770" max="770" width="24.5546875" style="45" bestFit="1" customWidth="1"/>
    <col min="771" max="771" width="8.33203125" style="45" bestFit="1" customWidth="1"/>
    <col min="772" max="778" width="9.109375" style="45"/>
    <col min="779" max="779" width="10" style="45" bestFit="1" customWidth="1"/>
    <col min="780" max="1025" width="9.109375" style="45"/>
    <col min="1026" max="1026" width="24.5546875" style="45" bestFit="1" customWidth="1"/>
    <col min="1027" max="1027" width="8.33203125" style="45" bestFit="1" customWidth="1"/>
    <col min="1028" max="1034" width="9.109375" style="45"/>
    <col min="1035" max="1035" width="10" style="45" bestFit="1" customWidth="1"/>
    <col min="1036" max="1281" width="9.109375" style="45"/>
    <col min="1282" max="1282" width="24.5546875" style="45" bestFit="1" customWidth="1"/>
    <col min="1283" max="1283" width="8.33203125" style="45" bestFit="1" customWidth="1"/>
    <col min="1284" max="1290" width="9.109375" style="45"/>
    <col min="1291" max="1291" width="10" style="45" bestFit="1" customWidth="1"/>
    <col min="1292" max="1537" width="9.109375" style="45"/>
    <col min="1538" max="1538" width="24.5546875" style="45" bestFit="1" customWidth="1"/>
    <col min="1539" max="1539" width="8.33203125" style="45" bestFit="1" customWidth="1"/>
    <col min="1540" max="1546" width="9.109375" style="45"/>
    <col min="1547" max="1547" width="10" style="45" bestFit="1" customWidth="1"/>
    <col min="1548" max="1793" width="9.109375" style="45"/>
    <col min="1794" max="1794" width="24.5546875" style="45" bestFit="1" customWidth="1"/>
    <col min="1795" max="1795" width="8.33203125" style="45" bestFit="1" customWidth="1"/>
    <col min="1796" max="1802" width="9.109375" style="45"/>
    <col min="1803" max="1803" width="10" style="45" bestFit="1" customWidth="1"/>
    <col min="1804" max="2049" width="9.109375" style="45"/>
    <col min="2050" max="2050" width="24.5546875" style="45" bestFit="1" customWidth="1"/>
    <col min="2051" max="2051" width="8.33203125" style="45" bestFit="1" customWidth="1"/>
    <col min="2052" max="2058" width="9.109375" style="45"/>
    <col min="2059" max="2059" width="10" style="45" bestFit="1" customWidth="1"/>
    <col min="2060" max="2305" width="9.109375" style="45"/>
    <col min="2306" max="2306" width="24.5546875" style="45" bestFit="1" customWidth="1"/>
    <col min="2307" max="2307" width="8.33203125" style="45" bestFit="1" customWidth="1"/>
    <col min="2308" max="2314" width="9.109375" style="45"/>
    <col min="2315" max="2315" width="10" style="45" bestFit="1" customWidth="1"/>
    <col min="2316" max="2561" width="9.109375" style="45"/>
    <col min="2562" max="2562" width="24.5546875" style="45" bestFit="1" customWidth="1"/>
    <col min="2563" max="2563" width="8.33203125" style="45" bestFit="1" customWidth="1"/>
    <col min="2564" max="2570" width="9.109375" style="45"/>
    <col min="2571" max="2571" width="10" style="45" bestFit="1" customWidth="1"/>
    <col min="2572" max="2817" width="9.109375" style="45"/>
    <col min="2818" max="2818" width="24.5546875" style="45" bestFit="1" customWidth="1"/>
    <col min="2819" max="2819" width="8.33203125" style="45" bestFit="1" customWidth="1"/>
    <col min="2820" max="2826" width="9.109375" style="45"/>
    <col min="2827" max="2827" width="10" style="45" bestFit="1" customWidth="1"/>
    <col min="2828" max="3073" width="9.109375" style="45"/>
    <col min="3074" max="3074" width="24.5546875" style="45" bestFit="1" customWidth="1"/>
    <col min="3075" max="3075" width="8.33203125" style="45" bestFit="1" customWidth="1"/>
    <col min="3076" max="3082" width="9.109375" style="45"/>
    <col min="3083" max="3083" width="10" style="45" bestFit="1" customWidth="1"/>
    <col min="3084" max="3329" width="9.109375" style="45"/>
    <col min="3330" max="3330" width="24.5546875" style="45" bestFit="1" customWidth="1"/>
    <col min="3331" max="3331" width="8.33203125" style="45" bestFit="1" customWidth="1"/>
    <col min="3332" max="3338" width="9.109375" style="45"/>
    <col min="3339" max="3339" width="10" style="45" bestFit="1" customWidth="1"/>
    <col min="3340" max="3585" width="9.109375" style="45"/>
    <col min="3586" max="3586" width="24.5546875" style="45" bestFit="1" customWidth="1"/>
    <col min="3587" max="3587" width="8.33203125" style="45" bestFit="1" customWidth="1"/>
    <col min="3588" max="3594" width="9.109375" style="45"/>
    <col min="3595" max="3595" width="10" style="45" bestFit="1" customWidth="1"/>
    <col min="3596" max="3841" width="9.109375" style="45"/>
    <col min="3842" max="3842" width="24.5546875" style="45" bestFit="1" customWidth="1"/>
    <col min="3843" max="3843" width="8.33203125" style="45" bestFit="1" customWidth="1"/>
    <col min="3844" max="3850" width="9.109375" style="45"/>
    <col min="3851" max="3851" width="10" style="45" bestFit="1" customWidth="1"/>
    <col min="3852" max="4097" width="9.109375" style="45"/>
    <col min="4098" max="4098" width="24.5546875" style="45" bestFit="1" customWidth="1"/>
    <col min="4099" max="4099" width="8.33203125" style="45" bestFit="1" customWidth="1"/>
    <col min="4100" max="4106" width="9.109375" style="45"/>
    <col min="4107" max="4107" width="10" style="45" bestFit="1" customWidth="1"/>
    <col min="4108" max="4353" width="9.109375" style="45"/>
    <col min="4354" max="4354" width="24.5546875" style="45" bestFit="1" customWidth="1"/>
    <col min="4355" max="4355" width="8.33203125" style="45" bestFit="1" customWidth="1"/>
    <col min="4356" max="4362" width="9.109375" style="45"/>
    <col min="4363" max="4363" width="10" style="45" bestFit="1" customWidth="1"/>
    <col min="4364" max="4609" width="9.109375" style="45"/>
    <col min="4610" max="4610" width="24.5546875" style="45" bestFit="1" customWidth="1"/>
    <col min="4611" max="4611" width="8.33203125" style="45" bestFit="1" customWidth="1"/>
    <col min="4612" max="4618" width="9.109375" style="45"/>
    <col min="4619" max="4619" width="10" style="45" bestFit="1" customWidth="1"/>
    <col min="4620" max="4865" width="9.109375" style="45"/>
    <col min="4866" max="4866" width="24.5546875" style="45" bestFit="1" customWidth="1"/>
    <col min="4867" max="4867" width="8.33203125" style="45" bestFit="1" customWidth="1"/>
    <col min="4868" max="4874" width="9.109375" style="45"/>
    <col min="4875" max="4875" width="10" style="45" bestFit="1" customWidth="1"/>
    <col min="4876" max="5121" width="9.109375" style="45"/>
    <col min="5122" max="5122" width="24.5546875" style="45" bestFit="1" customWidth="1"/>
    <col min="5123" max="5123" width="8.33203125" style="45" bestFit="1" customWidth="1"/>
    <col min="5124" max="5130" width="9.109375" style="45"/>
    <col min="5131" max="5131" width="10" style="45" bestFit="1" customWidth="1"/>
    <col min="5132" max="5377" width="9.109375" style="45"/>
    <col min="5378" max="5378" width="24.5546875" style="45" bestFit="1" customWidth="1"/>
    <col min="5379" max="5379" width="8.33203125" style="45" bestFit="1" customWidth="1"/>
    <col min="5380" max="5386" width="9.109375" style="45"/>
    <col min="5387" max="5387" width="10" style="45" bestFit="1" customWidth="1"/>
    <col min="5388" max="5633" width="9.109375" style="45"/>
    <col min="5634" max="5634" width="24.5546875" style="45" bestFit="1" customWidth="1"/>
    <col min="5635" max="5635" width="8.33203125" style="45" bestFit="1" customWidth="1"/>
    <col min="5636" max="5642" width="9.109375" style="45"/>
    <col min="5643" max="5643" width="10" style="45" bestFit="1" customWidth="1"/>
    <col min="5644" max="5889" width="9.109375" style="45"/>
    <col min="5890" max="5890" width="24.5546875" style="45" bestFit="1" customWidth="1"/>
    <col min="5891" max="5891" width="8.33203125" style="45" bestFit="1" customWidth="1"/>
    <col min="5892" max="5898" width="9.109375" style="45"/>
    <col min="5899" max="5899" width="10" style="45" bestFit="1" customWidth="1"/>
    <col min="5900" max="6145" width="9.109375" style="45"/>
    <col min="6146" max="6146" width="24.5546875" style="45" bestFit="1" customWidth="1"/>
    <col min="6147" max="6147" width="8.33203125" style="45" bestFit="1" customWidth="1"/>
    <col min="6148" max="6154" width="9.109375" style="45"/>
    <col min="6155" max="6155" width="10" style="45" bestFit="1" customWidth="1"/>
    <col min="6156" max="6401" width="9.109375" style="45"/>
    <col min="6402" max="6402" width="24.5546875" style="45" bestFit="1" customWidth="1"/>
    <col min="6403" max="6403" width="8.33203125" style="45" bestFit="1" customWidth="1"/>
    <col min="6404" max="6410" width="9.109375" style="45"/>
    <col min="6411" max="6411" width="10" style="45" bestFit="1" customWidth="1"/>
    <col min="6412" max="6657" width="9.109375" style="45"/>
    <col min="6658" max="6658" width="24.5546875" style="45" bestFit="1" customWidth="1"/>
    <col min="6659" max="6659" width="8.33203125" style="45" bestFit="1" customWidth="1"/>
    <col min="6660" max="6666" width="9.109375" style="45"/>
    <col min="6667" max="6667" width="10" style="45" bestFit="1" customWidth="1"/>
    <col min="6668" max="6913" width="9.109375" style="45"/>
    <col min="6914" max="6914" width="24.5546875" style="45" bestFit="1" customWidth="1"/>
    <col min="6915" max="6915" width="8.33203125" style="45" bestFit="1" customWidth="1"/>
    <col min="6916" max="6922" width="9.109375" style="45"/>
    <col min="6923" max="6923" width="10" style="45" bestFit="1" customWidth="1"/>
    <col min="6924" max="7169" width="9.109375" style="45"/>
    <col min="7170" max="7170" width="24.5546875" style="45" bestFit="1" customWidth="1"/>
    <col min="7171" max="7171" width="8.33203125" style="45" bestFit="1" customWidth="1"/>
    <col min="7172" max="7178" width="9.109375" style="45"/>
    <col min="7179" max="7179" width="10" style="45" bestFit="1" customWidth="1"/>
    <col min="7180" max="7425" width="9.109375" style="45"/>
    <col min="7426" max="7426" width="24.5546875" style="45" bestFit="1" customWidth="1"/>
    <col min="7427" max="7427" width="8.33203125" style="45" bestFit="1" customWidth="1"/>
    <col min="7428" max="7434" width="9.109375" style="45"/>
    <col min="7435" max="7435" width="10" style="45" bestFit="1" customWidth="1"/>
    <col min="7436" max="7681" width="9.109375" style="45"/>
    <col min="7682" max="7682" width="24.5546875" style="45" bestFit="1" customWidth="1"/>
    <col min="7683" max="7683" width="8.33203125" style="45" bestFit="1" customWidth="1"/>
    <col min="7684" max="7690" width="9.109375" style="45"/>
    <col min="7691" max="7691" width="10" style="45" bestFit="1" customWidth="1"/>
    <col min="7692" max="7937" width="9.109375" style="45"/>
    <col min="7938" max="7938" width="24.5546875" style="45" bestFit="1" customWidth="1"/>
    <col min="7939" max="7939" width="8.33203125" style="45" bestFit="1" customWidth="1"/>
    <col min="7940" max="7946" width="9.109375" style="45"/>
    <col min="7947" max="7947" width="10" style="45" bestFit="1" customWidth="1"/>
    <col min="7948" max="8193" width="9.109375" style="45"/>
    <col min="8194" max="8194" width="24.5546875" style="45" bestFit="1" customWidth="1"/>
    <col min="8195" max="8195" width="8.33203125" style="45" bestFit="1" customWidth="1"/>
    <col min="8196" max="8202" width="9.109375" style="45"/>
    <col min="8203" max="8203" width="10" style="45" bestFit="1" customWidth="1"/>
    <col min="8204" max="8449" width="9.109375" style="45"/>
    <col min="8450" max="8450" width="24.5546875" style="45" bestFit="1" customWidth="1"/>
    <col min="8451" max="8451" width="8.33203125" style="45" bestFit="1" customWidth="1"/>
    <col min="8452" max="8458" width="9.109375" style="45"/>
    <col min="8459" max="8459" width="10" style="45" bestFit="1" customWidth="1"/>
    <col min="8460" max="8705" width="9.109375" style="45"/>
    <col min="8706" max="8706" width="24.5546875" style="45" bestFit="1" customWidth="1"/>
    <col min="8707" max="8707" width="8.33203125" style="45" bestFit="1" customWidth="1"/>
    <col min="8708" max="8714" width="9.109375" style="45"/>
    <col min="8715" max="8715" width="10" style="45" bestFit="1" customWidth="1"/>
    <col min="8716" max="8961" width="9.109375" style="45"/>
    <col min="8962" max="8962" width="24.5546875" style="45" bestFit="1" customWidth="1"/>
    <col min="8963" max="8963" width="8.33203125" style="45" bestFit="1" customWidth="1"/>
    <col min="8964" max="8970" width="9.109375" style="45"/>
    <col min="8971" max="8971" width="10" style="45" bestFit="1" customWidth="1"/>
    <col min="8972" max="9217" width="9.109375" style="45"/>
    <col min="9218" max="9218" width="24.5546875" style="45" bestFit="1" customWidth="1"/>
    <col min="9219" max="9219" width="8.33203125" style="45" bestFit="1" customWidth="1"/>
    <col min="9220" max="9226" width="9.109375" style="45"/>
    <col min="9227" max="9227" width="10" style="45" bestFit="1" customWidth="1"/>
    <col min="9228" max="9473" width="9.109375" style="45"/>
    <col min="9474" max="9474" width="24.5546875" style="45" bestFit="1" customWidth="1"/>
    <col min="9475" max="9475" width="8.33203125" style="45" bestFit="1" customWidth="1"/>
    <col min="9476" max="9482" width="9.109375" style="45"/>
    <col min="9483" max="9483" width="10" style="45" bestFit="1" customWidth="1"/>
    <col min="9484" max="9729" width="9.109375" style="45"/>
    <col min="9730" max="9730" width="24.5546875" style="45" bestFit="1" customWidth="1"/>
    <col min="9731" max="9731" width="8.33203125" style="45" bestFit="1" customWidth="1"/>
    <col min="9732" max="9738" width="9.109375" style="45"/>
    <col min="9739" max="9739" width="10" style="45" bestFit="1" customWidth="1"/>
    <col min="9740" max="9985" width="9.109375" style="45"/>
    <col min="9986" max="9986" width="24.5546875" style="45" bestFit="1" customWidth="1"/>
    <col min="9987" max="9987" width="8.33203125" style="45" bestFit="1" customWidth="1"/>
    <col min="9988" max="9994" width="9.109375" style="45"/>
    <col min="9995" max="9995" width="10" style="45" bestFit="1" customWidth="1"/>
    <col min="9996" max="10241" width="9.109375" style="45"/>
    <col min="10242" max="10242" width="24.5546875" style="45" bestFit="1" customWidth="1"/>
    <col min="10243" max="10243" width="8.33203125" style="45" bestFit="1" customWidth="1"/>
    <col min="10244" max="10250" width="9.109375" style="45"/>
    <col min="10251" max="10251" width="10" style="45" bestFit="1" customWidth="1"/>
    <col min="10252" max="10497" width="9.109375" style="45"/>
    <col min="10498" max="10498" width="24.5546875" style="45" bestFit="1" customWidth="1"/>
    <col min="10499" max="10499" width="8.33203125" style="45" bestFit="1" customWidth="1"/>
    <col min="10500" max="10506" width="9.109375" style="45"/>
    <col min="10507" max="10507" width="10" style="45" bestFit="1" customWidth="1"/>
    <col min="10508" max="10753" width="9.109375" style="45"/>
    <col min="10754" max="10754" width="24.5546875" style="45" bestFit="1" customWidth="1"/>
    <col min="10755" max="10755" width="8.33203125" style="45" bestFit="1" customWidth="1"/>
    <col min="10756" max="10762" width="9.109375" style="45"/>
    <col min="10763" max="10763" width="10" style="45" bestFit="1" customWidth="1"/>
    <col min="10764" max="11009" width="9.109375" style="45"/>
    <col min="11010" max="11010" width="24.5546875" style="45" bestFit="1" customWidth="1"/>
    <col min="11011" max="11011" width="8.33203125" style="45" bestFit="1" customWidth="1"/>
    <col min="11012" max="11018" width="9.109375" style="45"/>
    <col min="11019" max="11019" width="10" style="45" bestFit="1" customWidth="1"/>
    <col min="11020" max="11265" width="9.109375" style="45"/>
    <col min="11266" max="11266" width="24.5546875" style="45" bestFit="1" customWidth="1"/>
    <col min="11267" max="11267" width="8.33203125" style="45" bestFit="1" customWidth="1"/>
    <col min="11268" max="11274" width="9.109375" style="45"/>
    <col min="11275" max="11275" width="10" style="45" bestFit="1" customWidth="1"/>
    <col min="11276" max="11521" width="9.109375" style="45"/>
    <col min="11522" max="11522" width="24.5546875" style="45" bestFit="1" customWidth="1"/>
    <col min="11523" max="11523" width="8.33203125" style="45" bestFit="1" customWidth="1"/>
    <col min="11524" max="11530" width="9.109375" style="45"/>
    <col min="11531" max="11531" width="10" style="45" bestFit="1" customWidth="1"/>
    <col min="11532" max="11777" width="9.109375" style="45"/>
    <col min="11778" max="11778" width="24.5546875" style="45" bestFit="1" customWidth="1"/>
    <col min="11779" max="11779" width="8.33203125" style="45" bestFit="1" customWidth="1"/>
    <col min="11780" max="11786" width="9.109375" style="45"/>
    <col min="11787" max="11787" width="10" style="45" bestFit="1" customWidth="1"/>
    <col min="11788" max="12033" width="9.109375" style="45"/>
    <col min="12034" max="12034" width="24.5546875" style="45" bestFit="1" customWidth="1"/>
    <col min="12035" max="12035" width="8.33203125" style="45" bestFit="1" customWidth="1"/>
    <col min="12036" max="12042" width="9.109375" style="45"/>
    <col min="12043" max="12043" width="10" style="45" bestFit="1" customWidth="1"/>
    <col min="12044" max="12289" width="9.109375" style="45"/>
    <col min="12290" max="12290" width="24.5546875" style="45" bestFit="1" customWidth="1"/>
    <col min="12291" max="12291" width="8.33203125" style="45" bestFit="1" customWidth="1"/>
    <col min="12292" max="12298" width="9.109375" style="45"/>
    <col min="12299" max="12299" width="10" style="45" bestFit="1" customWidth="1"/>
    <col min="12300" max="12545" width="9.109375" style="45"/>
    <col min="12546" max="12546" width="24.5546875" style="45" bestFit="1" customWidth="1"/>
    <col min="12547" max="12547" width="8.33203125" style="45" bestFit="1" customWidth="1"/>
    <col min="12548" max="12554" width="9.109375" style="45"/>
    <col min="12555" max="12555" width="10" style="45" bestFit="1" customWidth="1"/>
    <col min="12556" max="12801" width="9.109375" style="45"/>
    <col min="12802" max="12802" width="24.5546875" style="45" bestFit="1" customWidth="1"/>
    <col min="12803" max="12803" width="8.33203125" style="45" bestFit="1" customWidth="1"/>
    <col min="12804" max="12810" width="9.109375" style="45"/>
    <col min="12811" max="12811" width="10" style="45" bestFit="1" customWidth="1"/>
    <col min="12812" max="13057" width="9.109375" style="45"/>
    <col min="13058" max="13058" width="24.5546875" style="45" bestFit="1" customWidth="1"/>
    <col min="13059" max="13059" width="8.33203125" style="45" bestFit="1" customWidth="1"/>
    <col min="13060" max="13066" width="9.109375" style="45"/>
    <col min="13067" max="13067" width="10" style="45" bestFit="1" customWidth="1"/>
    <col min="13068" max="13313" width="9.109375" style="45"/>
    <col min="13314" max="13314" width="24.5546875" style="45" bestFit="1" customWidth="1"/>
    <col min="13315" max="13315" width="8.33203125" style="45" bestFit="1" customWidth="1"/>
    <col min="13316" max="13322" width="9.109375" style="45"/>
    <col min="13323" max="13323" width="10" style="45" bestFit="1" customWidth="1"/>
    <col min="13324" max="13569" width="9.109375" style="45"/>
    <col min="13570" max="13570" width="24.5546875" style="45" bestFit="1" customWidth="1"/>
    <col min="13571" max="13571" width="8.33203125" style="45" bestFit="1" customWidth="1"/>
    <col min="13572" max="13578" width="9.109375" style="45"/>
    <col min="13579" max="13579" width="10" style="45" bestFit="1" customWidth="1"/>
    <col min="13580" max="13825" width="9.109375" style="45"/>
    <col min="13826" max="13826" width="24.5546875" style="45" bestFit="1" customWidth="1"/>
    <col min="13827" max="13827" width="8.33203125" style="45" bestFit="1" customWidth="1"/>
    <col min="13828" max="13834" width="9.109375" style="45"/>
    <col min="13835" max="13835" width="10" style="45" bestFit="1" customWidth="1"/>
    <col min="13836" max="14081" width="9.109375" style="45"/>
    <col min="14082" max="14082" width="24.5546875" style="45" bestFit="1" customWidth="1"/>
    <col min="14083" max="14083" width="8.33203125" style="45" bestFit="1" customWidth="1"/>
    <col min="14084" max="14090" width="9.109375" style="45"/>
    <col min="14091" max="14091" width="10" style="45" bestFit="1" customWidth="1"/>
    <col min="14092" max="14337" width="9.109375" style="45"/>
    <col min="14338" max="14338" width="24.5546875" style="45" bestFit="1" customWidth="1"/>
    <col min="14339" max="14339" width="8.33203125" style="45" bestFit="1" customWidth="1"/>
    <col min="14340" max="14346" width="9.109375" style="45"/>
    <col min="14347" max="14347" width="10" style="45" bestFit="1" customWidth="1"/>
    <col min="14348" max="14593" width="9.109375" style="45"/>
    <col min="14594" max="14594" width="24.5546875" style="45" bestFit="1" customWidth="1"/>
    <col min="14595" max="14595" width="8.33203125" style="45" bestFit="1" customWidth="1"/>
    <col min="14596" max="14602" width="9.109375" style="45"/>
    <col min="14603" max="14603" width="10" style="45" bestFit="1" customWidth="1"/>
    <col min="14604" max="14849" width="9.109375" style="45"/>
    <col min="14850" max="14850" width="24.5546875" style="45" bestFit="1" customWidth="1"/>
    <col min="14851" max="14851" width="8.33203125" style="45" bestFit="1" customWidth="1"/>
    <col min="14852" max="14858" width="9.109375" style="45"/>
    <col min="14859" max="14859" width="10" style="45" bestFit="1" customWidth="1"/>
    <col min="14860" max="15105" width="9.109375" style="45"/>
    <col min="15106" max="15106" width="24.5546875" style="45" bestFit="1" customWidth="1"/>
    <col min="15107" max="15107" width="8.33203125" style="45" bestFit="1" customWidth="1"/>
    <col min="15108" max="15114" width="9.109375" style="45"/>
    <col min="15115" max="15115" width="10" style="45" bestFit="1" customWidth="1"/>
    <col min="15116" max="15361" width="9.109375" style="45"/>
    <col min="15362" max="15362" width="24.5546875" style="45" bestFit="1" customWidth="1"/>
    <col min="15363" max="15363" width="8.33203125" style="45" bestFit="1" customWidth="1"/>
    <col min="15364" max="15370" width="9.109375" style="45"/>
    <col min="15371" max="15371" width="10" style="45" bestFit="1" customWidth="1"/>
    <col min="15372" max="15617" width="9.109375" style="45"/>
    <col min="15618" max="15618" width="24.5546875" style="45" bestFit="1" customWidth="1"/>
    <col min="15619" max="15619" width="8.33203125" style="45" bestFit="1" customWidth="1"/>
    <col min="15620" max="15626" width="9.109375" style="45"/>
    <col min="15627" max="15627" width="10" style="45" bestFit="1" customWidth="1"/>
    <col min="15628" max="15873" width="9.109375" style="45"/>
    <col min="15874" max="15874" width="24.5546875" style="45" bestFit="1" customWidth="1"/>
    <col min="15875" max="15875" width="8.33203125" style="45" bestFit="1" customWidth="1"/>
    <col min="15876" max="15882" width="9.109375" style="45"/>
    <col min="15883" max="15883" width="10" style="45" bestFit="1" customWidth="1"/>
    <col min="15884" max="16129" width="9.109375" style="45"/>
    <col min="16130" max="16130" width="24.5546875" style="45" bestFit="1" customWidth="1"/>
    <col min="16131" max="16131" width="8.33203125" style="45" bestFit="1" customWidth="1"/>
    <col min="16132" max="16138" width="9.109375" style="45"/>
    <col min="16139" max="16139" width="10" style="45" bestFit="1" customWidth="1"/>
    <col min="16140" max="16384" width="9.109375" style="45"/>
  </cols>
  <sheetData>
    <row r="1" spans="1:12" x14ac:dyDescent="0.25">
      <c r="A1" s="47"/>
      <c r="B1" s="48"/>
      <c r="C1" s="48"/>
      <c r="D1" s="48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49"/>
      <c r="B2" s="50"/>
      <c r="C2" s="50"/>
      <c r="D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56"/>
    </row>
    <row r="3" spans="1:12" x14ac:dyDescent="0.25">
      <c r="A3" s="49"/>
      <c r="B3" s="50"/>
      <c r="C3" s="50"/>
      <c r="D3" s="50"/>
      <c r="E3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18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A5" s="49"/>
      <c r="B5" s="50"/>
      <c r="C5" s="50"/>
      <c r="D5" s="50"/>
      <c r="E5" s="25" t="s">
        <v>12</v>
      </c>
      <c r="F5" s="24"/>
      <c r="G5" s="18"/>
      <c r="H5" s="18"/>
      <c r="I5" s="21"/>
      <c r="J5" s="69" t="s">
        <v>397</v>
      </c>
      <c r="K5" s="108">
        <v>45077</v>
      </c>
      <c r="L5" s="3"/>
    </row>
    <row r="6" spans="1:12" ht="13.8" thickBot="1" x14ac:dyDescent="0.3">
      <c r="A6" s="91"/>
      <c r="B6" s="92"/>
      <c r="C6" s="92"/>
      <c r="D6" s="92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39"/>
    </row>
    <row r="8" spans="1:12" x14ac:dyDescent="0.25">
      <c r="A8" s="83"/>
      <c r="G8" s="81"/>
      <c r="L8" s="147"/>
    </row>
    <row r="9" spans="1:12" ht="12.75" customHeight="1" x14ac:dyDescent="0.25">
      <c r="A9" s="83"/>
      <c r="B9" s="51" t="s">
        <v>14</v>
      </c>
      <c r="C9" s="519" t="str">
        <f>Summary!C25</f>
        <v>CLASS QC2 CONCRETE, SUPERSTRUCTURE</v>
      </c>
      <c r="D9" s="520"/>
      <c r="E9" s="520"/>
      <c r="F9" s="520"/>
      <c r="G9" s="520"/>
      <c r="H9" s="521"/>
      <c r="I9" s="50"/>
      <c r="J9" s="51" t="s">
        <v>15</v>
      </c>
      <c r="K9" s="189" t="s">
        <v>212</v>
      </c>
      <c r="L9" s="147"/>
    </row>
    <row r="10" spans="1:12" x14ac:dyDescent="0.25">
      <c r="A10" s="83"/>
      <c r="C10" s="504"/>
      <c r="D10" s="505"/>
      <c r="E10" s="505"/>
      <c r="F10" s="505"/>
      <c r="G10" s="505"/>
      <c r="H10" s="506"/>
      <c r="I10" s="50"/>
      <c r="J10" s="51" t="s">
        <v>16</v>
      </c>
      <c r="K10" s="219">
        <f>D46</f>
        <v>71</v>
      </c>
      <c r="L10" s="147"/>
    </row>
    <row r="11" spans="1:12" x14ac:dyDescent="0.25">
      <c r="A11" s="83"/>
      <c r="C11" s="507"/>
      <c r="D11" s="508"/>
      <c r="E11" s="508"/>
      <c r="F11" s="508"/>
      <c r="G11" s="508"/>
      <c r="H11" s="509"/>
      <c r="J11" s="51" t="s">
        <v>17</v>
      </c>
      <c r="K11" s="220" t="s">
        <v>3</v>
      </c>
      <c r="L11" s="147"/>
    </row>
    <row r="12" spans="1:12" x14ac:dyDescent="0.25">
      <c r="A12" s="83"/>
      <c r="C12" s="186"/>
      <c r="D12" s="186"/>
      <c r="E12" s="186"/>
      <c r="F12" s="186"/>
      <c r="G12" s="186"/>
      <c r="H12" s="186"/>
      <c r="J12" s="51"/>
      <c r="K12" s="82"/>
      <c r="L12" s="147"/>
    </row>
    <row r="13" spans="1:12" x14ac:dyDescent="0.25">
      <c r="A13" s="522" t="s">
        <v>147</v>
      </c>
      <c r="B13" s="523"/>
      <c r="C13" s="523"/>
      <c r="D13" s="523"/>
      <c r="E13" s="523"/>
      <c r="F13" s="523"/>
      <c r="G13" s="88"/>
      <c r="H13" s="88"/>
      <c r="I13" s="132"/>
      <c r="K13" s="132"/>
      <c r="L13" s="188"/>
    </row>
    <row r="14" spans="1:12" x14ac:dyDescent="0.25">
      <c r="A14" s="83"/>
      <c r="E14" s="88"/>
      <c r="F14" s="88"/>
      <c r="G14" s="88"/>
      <c r="H14" s="88"/>
      <c r="I14" s="132"/>
      <c r="K14" s="132"/>
      <c r="L14" s="188"/>
    </row>
    <row r="15" spans="1:12" x14ac:dyDescent="0.25">
      <c r="A15" s="83" t="s">
        <v>62</v>
      </c>
      <c r="C15" s="46" t="s">
        <v>61</v>
      </c>
      <c r="D15" s="221">
        <v>3121.8510000000001</v>
      </c>
      <c r="E15" s="88" t="s">
        <v>2</v>
      </c>
      <c r="F15" s="231" t="s">
        <v>246</v>
      </c>
      <c r="G15" s="88"/>
      <c r="H15" s="88"/>
      <c r="I15" s="132"/>
      <c r="K15" s="132"/>
      <c r="L15" s="188"/>
    </row>
    <row r="16" spans="1:12" x14ac:dyDescent="0.25">
      <c r="A16" s="83" t="s">
        <v>148</v>
      </c>
      <c r="C16" s="46" t="s">
        <v>61</v>
      </c>
      <c r="D16" s="221">
        <v>0.5</v>
      </c>
      <c r="E16" s="88" t="s">
        <v>60</v>
      </c>
      <c r="F16" s="88"/>
      <c r="G16" s="88"/>
      <c r="H16" s="88"/>
      <c r="I16" s="132"/>
      <c r="K16" s="132"/>
      <c r="L16" s="188"/>
    </row>
    <row r="17" spans="1:12" x14ac:dyDescent="0.25">
      <c r="A17" s="83"/>
      <c r="C17" s="46"/>
      <c r="E17" s="88"/>
      <c r="F17" s="88"/>
      <c r="G17" s="88"/>
      <c r="H17" s="88"/>
      <c r="I17" s="132"/>
      <c r="K17" s="105"/>
      <c r="L17" s="188"/>
    </row>
    <row r="18" spans="1:12" x14ac:dyDescent="0.25">
      <c r="A18" s="83" t="s">
        <v>63</v>
      </c>
      <c r="C18" s="46" t="s">
        <v>61</v>
      </c>
      <c r="D18" s="221">
        <f>D15*D16</f>
        <v>1560.9255000000001</v>
      </c>
      <c r="E18" s="88"/>
      <c r="F18" s="88"/>
      <c r="G18" s="88"/>
      <c r="H18" s="88"/>
      <c r="I18" s="132"/>
      <c r="K18" s="105"/>
      <c r="L18" s="188"/>
    </row>
    <row r="19" spans="1:12" x14ac:dyDescent="0.25">
      <c r="A19" s="83" t="s">
        <v>64</v>
      </c>
      <c r="C19" s="46" t="s">
        <v>61</v>
      </c>
      <c r="D19" s="236">
        <f>D18/27</f>
        <v>57.81205555555556</v>
      </c>
      <c r="E19" s="88"/>
      <c r="F19" s="88"/>
      <c r="G19" s="88"/>
      <c r="H19" s="88"/>
      <c r="I19" s="132"/>
      <c r="K19" s="132"/>
      <c r="L19" s="188"/>
    </row>
    <row r="20" spans="1:12" x14ac:dyDescent="0.25">
      <c r="A20" s="83"/>
      <c r="C20" s="46"/>
      <c r="D20" s="236"/>
      <c r="E20" s="88"/>
      <c r="F20" s="88"/>
      <c r="G20" s="88"/>
      <c r="H20" s="88"/>
      <c r="I20" s="132"/>
      <c r="K20" s="132"/>
      <c r="L20" s="188"/>
    </row>
    <row r="21" spans="1:12" x14ac:dyDescent="0.25">
      <c r="A21" s="83" t="s">
        <v>261</v>
      </c>
      <c r="C21" s="46"/>
      <c r="D21" s="236"/>
      <c r="E21" s="88"/>
      <c r="F21" s="88"/>
      <c r="G21" s="88"/>
      <c r="H21" s="88"/>
      <c r="I21" s="132"/>
      <c r="K21" s="132"/>
      <c r="L21" s="188"/>
    </row>
    <row r="22" spans="1:12" x14ac:dyDescent="0.25">
      <c r="A22" s="83" t="s">
        <v>249</v>
      </c>
      <c r="C22" s="46" t="s">
        <v>61</v>
      </c>
      <c r="D22" s="221">
        <v>75</v>
      </c>
      <c r="E22" s="88" t="s">
        <v>60</v>
      </c>
      <c r="F22" s="88"/>
      <c r="G22" s="88"/>
      <c r="H22" s="88"/>
      <c r="I22" s="132"/>
      <c r="K22" s="132"/>
      <c r="L22" s="188"/>
    </row>
    <row r="23" spans="1:12" x14ac:dyDescent="0.25">
      <c r="A23" s="83" t="s">
        <v>250</v>
      </c>
      <c r="C23" s="46" t="s">
        <v>61</v>
      </c>
      <c r="D23" s="221">
        <f>D22/10</f>
        <v>7.5</v>
      </c>
      <c r="E23" s="88" t="s">
        <v>60</v>
      </c>
      <c r="F23" s="88"/>
      <c r="G23" s="88"/>
      <c r="H23" s="88"/>
      <c r="I23" s="132"/>
      <c r="K23" s="132"/>
      <c r="L23" s="188"/>
    </row>
    <row r="24" spans="1:12" x14ac:dyDescent="0.25">
      <c r="A24" s="45" t="s">
        <v>254</v>
      </c>
      <c r="C24" s="46" t="s">
        <v>61</v>
      </c>
      <c r="D24" s="221">
        <v>40</v>
      </c>
      <c r="E24" s="88" t="s">
        <v>60</v>
      </c>
      <c r="F24" s="88"/>
      <c r="G24" s="88"/>
      <c r="H24" s="88"/>
      <c r="I24" s="132"/>
      <c r="K24" s="132"/>
      <c r="L24" s="188"/>
    </row>
    <row r="25" spans="1:12" x14ac:dyDescent="0.25">
      <c r="B25" s="510" t="s">
        <v>251</v>
      </c>
      <c r="C25" s="510"/>
      <c r="D25" s="510"/>
      <c r="E25" s="510"/>
      <c r="F25" s="510"/>
      <c r="G25" s="510"/>
      <c r="H25" s="510"/>
      <c r="I25" s="510"/>
      <c r="J25" s="510"/>
      <c r="K25" s="510"/>
      <c r="L25" s="510"/>
    </row>
    <row r="26" spans="1:12" x14ac:dyDescent="0.25">
      <c r="B26" s="413" t="s">
        <v>247</v>
      </c>
      <c r="C26" s="413">
        <v>0.1</v>
      </c>
      <c r="D26" s="413">
        <v>0.2</v>
      </c>
      <c r="E26" s="413">
        <v>0.3</v>
      </c>
      <c r="F26" s="413">
        <v>0.4</v>
      </c>
      <c r="G26" s="413">
        <v>0.5</v>
      </c>
      <c r="H26" s="413">
        <v>0.6</v>
      </c>
      <c r="I26" s="413">
        <v>0.7</v>
      </c>
      <c r="J26" s="413">
        <v>0.8</v>
      </c>
      <c r="K26" s="413">
        <v>0.9</v>
      </c>
      <c r="L26" s="418" t="s">
        <v>248</v>
      </c>
    </row>
    <row r="27" spans="1:12" x14ac:dyDescent="0.25">
      <c r="A27" s="45" t="s">
        <v>252</v>
      </c>
      <c r="B27" s="419">
        <f>[2]CAMBER!C94</f>
        <v>1.6508212801534183</v>
      </c>
      <c r="C27" s="419">
        <f>[2]CAMBER!D94</f>
        <v>0.88800958337419367</v>
      </c>
      <c r="D27" s="419">
        <f>[2]CAMBER!E94</f>
        <v>0.41992192641504644</v>
      </c>
      <c r="E27" s="419">
        <f>[2]CAMBER!F94</f>
        <v>0.16231615524350751</v>
      </c>
      <c r="F27" s="419">
        <f>[2]CAMBER!G94</f>
        <v>3.5173769556819501E-2</v>
      </c>
      <c r="G27" s="419">
        <f>[2]CAMBER!H94</f>
        <v>0</v>
      </c>
      <c r="H27" s="419">
        <f>[2]CAMBER!I94</f>
        <v>3.5173769556819501E-2</v>
      </c>
      <c r="I27" s="419">
        <f>[2]CAMBER!J94</f>
        <v>0.16231615524350751</v>
      </c>
      <c r="J27" s="419">
        <f>[2]CAMBER!K94</f>
        <v>0.41992192641504644</v>
      </c>
      <c r="K27" s="419">
        <f>[2]CAMBER!L94</f>
        <v>0.88800958337419367</v>
      </c>
      <c r="L27" s="419">
        <f>[2]CAMBER!M94</f>
        <v>1.6508212801534183</v>
      </c>
    </row>
    <row r="28" spans="1:12" x14ac:dyDescent="0.25">
      <c r="A28" s="83" t="s">
        <v>253</v>
      </c>
      <c r="B28" s="221">
        <f>((B27+C27)/2)/12*$D$23</f>
        <v>0.79338464485237881</v>
      </c>
      <c r="C28" s="221">
        <f t="shared" ref="C28:K28" si="0">((C27+D27)/2)/12*$D$23</f>
        <v>0.40872859680913753</v>
      </c>
      <c r="D28" s="221">
        <f t="shared" si="0"/>
        <v>0.18194940051829811</v>
      </c>
      <c r="E28" s="221">
        <f t="shared" si="0"/>
        <v>6.1715601500102191E-2</v>
      </c>
      <c r="F28" s="221">
        <f t="shared" si="0"/>
        <v>1.0991802986506094E-2</v>
      </c>
      <c r="G28" s="221">
        <f t="shared" si="0"/>
        <v>1.0991802986506094E-2</v>
      </c>
      <c r="H28" s="221">
        <f t="shared" si="0"/>
        <v>6.1715601500102191E-2</v>
      </c>
      <c r="I28" s="221">
        <f t="shared" si="0"/>
        <v>0.18194940051829811</v>
      </c>
      <c r="J28" s="221">
        <f t="shared" si="0"/>
        <v>0.40872859680913753</v>
      </c>
      <c r="K28" s="221">
        <f t="shared" si="0"/>
        <v>0.79338464485237881</v>
      </c>
      <c r="L28" s="188"/>
    </row>
    <row r="29" spans="1:12" x14ac:dyDescent="0.25">
      <c r="A29" s="83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188"/>
    </row>
    <row r="30" spans="1:12" x14ac:dyDescent="0.25">
      <c r="A30" s="83" t="s">
        <v>255</v>
      </c>
      <c r="B30" s="420"/>
      <c r="C30" s="46" t="s">
        <v>61</v>
      </c>
      <c r="D30" s="221">
        <f>SUM(B28:K28)*D24</f>
        <v>116.54160373331381</v>
      </c>
      <c r="E30" s="88" t="s">
        <v>152</v>
      </c>
      <c r="F30" s="88"/>
      <c r="G30" s="88"/>
      <c r="H30" s="88"/>
      <c r="I30" s="132"/>
      <c r="K30" s="132"/>
      <c r="L30" s="188"/>
    </row>
    <row r="31" spans="1:12" x14ac:dyDescent="0.25">
      <c r="A31" s="83" t="s">
        <v>256</v>
      </c>
      <c r="C31" s="46" t="s">
        <v>61</v>
      </c>
      <c r="D31" s="221">
        <f>(0.5/COS(10*PI()/180))*(B27+L27)/12*D24</f>
        <v>5.5876261977835808</v>
      </c>
      <c r="E31" s="88" t="s">
        <v>152</v>
      </c>
      <c r="F31" s="231" t="s">
        <v>257</v>
      </c>
      <c r="G31" s="88"/>
      <c r="H31" s="88"/>
      <c r="I31" s="132"/>
      <c r="K31" s="132"/>
      <c r="L31" s="188"/>
    </row>
    <row r="32" spans="1:12" x14ac:dyDescent="0.25">
      <c r="A32" s="83"/>
      <c r="C32" s="46"/>
      <c r="D32" s="221"/>
      <c r="E32" s="88"/>
      <c r="F32" s="231"/>
      <c r="G32" s="88"/>
      <c r="H32" s="88"/>
      <c r="I32" s="132"/>
      <c r="K32" s="132"/>
      <c r="L32" s="188"/>
    </row>
    <row r="33" spans="1:18" x14ac:dyDescent="0.25">
      <c r="A33" s="83" t="s">
        <v>258</v>
      </c>
      <c r="C33" s="46" t="s">
        <v>61</v>
      </c>
      <c r="D33" s="221">
        <f>SUM(D30:D31)</f>
        <v>122.12922993109738</v>
      </c>
      <c r="E33" s="88"/>
      <c r="F33" s="88"/>
      <c r="G33" s="88"/>
      <c r="H33" s="88"/>
      <c r="I33" s="132"/>
      <c r="K33" s="132"/>
      <c r="L33" s="188"/>
    </row>
    <row r="34" spans="1:18" x14ac:dyDescent="0.25">
      <c r="A34" s="83" t="s">
        <v>259</v>
      </c>
      <c r="C34" s="46" t="s">
        <v>61</v>
      </c>
      <c r="D34" s="236">
        <f>D33/27</f>
        <v>4.5233048122628663</v>
      </c>
      <c r="E34" s="88"/>
      <c r="F34" s="88"/>
      <c r="G34" s="88"/>
      <c r="H34" s="88"/>
      <c r="I34" s="132"/>
      <c r="K34" s="132"/>
      <c r="L34" s="188"/>
    </row>
    <row r="35" spans="1:18" x14ac:dyDescent="0.25">
      <c r="A35" s="83"/>
      <c r="C35" s="46"/>
      <c r="D35" s="236"/>
      <c r="E35" s="88"/>
      <c r="F35" s="88"/>
      <c r="G35" s="88"/>
      <c r="H35" s="88"/>
      <c r="I35" s="132"/>
      <c r="K35" s="132"/>
      <c r="L35" s="188"/>
    </row>
    <row r="36" spans="1:18" x14ac:dyDescent="0.25">
      <c r="A36" s="522" t="s">
        <v>150</v>
      </c>
      <c r="B36" s="523"/>
      <c r="C36" s="523"/>
      <c r="D36" s="523"/>
      <c r="E36" s="523"/>
      <c r="F36" s="523"/>
      <c r="G36" s="88"/>
      <c r="H36" s="88"/>
      <c r="I36" s="132"/>
      <c r="J36" s="222"/>
      <c r="K36" s="132"/>
      <c r="L36" s="188"/>
    </row>
    <row r="37" spans="1:18" x14ac:dyDescent="0.25">
      <c r="A37" s="83"/>
      <c r="C37" s="46"/>
      <c r="D37" s="236"/>
      <c r="E37" s="88"/>
      <c r="F37" s="88"/>
      <c r="G37" s="88"/>
      <c r="H37" s="88"/>
      <c r="I37" s="132"/>
      <c r="K37" s="132"/>
      <c r="L37" s="188"/>
      <c r="R37" s="279"/>
    </row>
    <row r="38" spans="1:18" x14ac:dyDescent="0.25">
      <c r="A38" s="83" t="s">
        <v>149</v>
      </c>
      <c r="C38" s="46" t="s">
        <v>61</v>
      </c>
      <c r="D38" s="46">
        <v>2.9169999999999998</v>
      </c>
      <c r="E38" s="88" t="s">
        <v>2</v>
      </c>
      <c r="F38" s="231" t="s">
        <v>262</v>
      </c>
      <c r="G38" s="88"/>
      <c r="H38" s="88"/>
      <c r="I38" s="132"/>
      <c r="K38" s="132"/>
      <c r="L38" s="188"/>
      <c r="R38" s="279"/>
    </row>
    <row r="39" spans="1:18" x14ac:dyDescent="0.25">
      <c r="A39" s="83" t="s">
        <v>73</v>
      </c>
      <c r="C39" s="46" t="s">
        <v>61</v>
      </c>
      <c r="D39" s="221">
        <f>D24</f>
        <v>40</v>
      </c>
      <c r="E39" s="88" t="s">
        <v>60</v>
      </c>
      <c r="F39" s="231"/>
      <c r="G39" s="88"/>
      <c r="H39" s="88"/>
      <c r="I39" s="132"/>
      <c r="K39" s="132"/>
      <c r="L39" s="188"/>
      <c r="R39" s="279"/>
    </row>
    <row r="40" spans="1:18" x14ac:dyDescent="0.25">
      <c r="A40" s="45" t="s">
        <v>112</v>
      </c>
      <c r="C40" s="46" t="s">
        <v>61</v>
      </c>
      <c r="D40" s="221">
        <v>2</v>
      </c>
      <c r="E40" s="88"/>
      <c r="F40" s="88"/>
      <c r="G40" s="88"/>
      <c r="H40" s="88"/>
      <c r="I40" s="132"/>
      <c r="K40" s="132"/>
      <c r="L40" s="188"/>
      <c r="R40" s="279"/>
    </row>
    <row r="41" spans="1:18" x14ac:dyDescent="0.25">
      <c r="D41" s="236"/>
      <c r="E41" s="88"/>
      <c r="F41" s="88"/>
      <c r="G41" s="88"/>
      <c r="H41" s="88"/>
      <c r="I41" s="132"/>
      <c r="K41" s="132"/>
      <c r="L41" s="188"/>
      <c r="R41" s="279"/>
    </row>
    <row r="42" spans="1:18" x14ac:dyDescent="0.25">
      <c r="A42" s="83" t="s">
        <v>63</v>
      </c>
      <c r="C42" s="46" t="s">
        <v>61</v>
      </c>
      <c r="D42" s="221">
        <f>D38*D39*D40</f>
        <v>233.35999999999999</v>
      </c>
      <c r="E42" s="88"/>
      <c r="F42" s="88"/>
      <c r="G42" s="88"/>
      <c r="H42" s="88"/>
      <c r="I42" s="132"/>
      <c r="K42" s="132"/>
      <c r="L42" s="188"/>
      <c r="R42" s="279"/>
    </row>
    <row r="43" spans="1:18" x14ac:dyDescent="0.25">
      <c r="A43" s="83" t="s">
        <v>64</v>
      </c>
      <c r="C43" s="46" t="s">
        <v>61</v>
      </c>
      <c r="D43" s="236">
        <f>D42/27</f>
        <v>8.6429629629629616</v>
      </c>
      <c r="E43" s="88"/>
      <c r="F43" s="88"/>
      <c r="G43" s="88"/>
      <c r="H43" s="321"/>
      <c r="I43" s="132"/>
      <c r="K43" s="132"/>
      <c r="L43" s="188"/>
      <c r="R43" s="279"/>
    </row>
    <row r="44" spans="1:18" x14ac:dyDescent="0.25">
      <c r="A44" s="83"/>
      <c r="C44" s="46"/>
      <c r="D44" s="235"/>
      <c r="E44" s="88"/>
      <c r="F44" s="88"/>
      <c r="G44" s="88"/>
      <c r="H44" s="88"/>
      <c r="I44" s="132"/>
      <c r="K44" s="132"/>
      <c r="L44" s="188"/>
      <c r="R44" s="279"/>
    </row>
    <row r="45" spans="1:18" x14ac:dyDescent="0.25">
      <c r="A45" s="83"/>
      <c r="C45" s="46"/>
      <c r="D45" s="235"/>
      <c r="E45" s="88"/>
      <c r="F45" s="88"/>
      <c r="G45" s="88"/>
      <c r="H45" s="88"/>
      <c r="I45" s="132"/>
      <c r="K45" s="132"/>
      <c r="L45" s="188"/>
      <c r="R45" s="279"/>
    </row>
    <row r="46" spans="1:18" x14ac:dyDescent="0.25">
      <c r="A46" s="83" t="s">
        <v>260</v>
      </c>
      <c r="C46" s="46" t="s">
        <v>61</v>
      </c>
      <c r="D46" s="331">
        <f>ROUNDUP(D19+D34+D43,0)</f>
        <v>71</v>
      </c>
      <c r="E46" s="88"/>
      <c r="F46" s="88"/>
      <c r="G46" s="88"/>
      <c r="H46" s="88"/>
      <c r="I46" s="132"/>
      <c r="K46" s="132"/>
      <c r="L46" s="188"/>
    </row>
    <row r="47" spans="1:18" x14ac:dyDescent="0.25">
      <c r="A47" s="83"/>
      <c r="C47" s="46"/>
      <c r="D47" s="236"/>
      <c r="E47" s="88"/>
      <c r="F47" s="88"/>
      <c r="G47" s="88"/>
      <c r="H47" s="88"/>
      <c r="I47" s="132"/>
      <c r="K47" s="132"/>
      <c r="L47" s="188"/>
    </row>
    <row r="48" spans="1:18" ht="13.8" thickBot="1" x14ac:dyDescent="0.3">
      <c r="A48" s="85"/>
      <c r="B48" s="86"/>
      <c r="C48" s="86"/>
      <c r="D48" s="272"/>
      <c r="E48" s="253"/>
      <c r="F48" s="253"/>
      <c r="G48" s="253"/>
      <c r="H48" s="253"/>
      <c r="I48" s="273"/>
      <c r="J48" s="86"/>
      <c r="K48" s="273"/>
      <c r="L48" s="274"/>
    </row>
    <row r="49" spans="1:12" x14ac:dyDescent="0.25">
      <c r="A49" s="83"/>
    </row>
    <row r="50" spans="1:12" x14ac:dyDescent="0.25">
      <c r="A50" s="83"/>
      <c r="J50" s="226"/>
      <c r="K50" s="227"/>
      <c r="L50" s="226"/>
    </row>
    <row r="51" spans="1:12" x14ac:dyDescent="0.25">
      <c r="D51" s="93"/>
      <c r="E51" s="93"/>
    </row>
    <row r="52" spans="1:12" x14ac:dyDescent="0.25">
      <c r="A52" s="95"/>
      <c r="B52" s="93"/>
      <c r="C52" s="93"/>
      <c r="D52" s="93"/>
      <c r="E52" s="93"/>
    </row>
    <row r="53" spans="1:12" x14ac:dyDescent="0.25">
      <c r="F53" s="93"/>
      <c r="G53" s="93"/>
      <c r="H53" s="93"/>
      <c r="I53" s="93"/>
    </row>
    <row r="54" spans="1:12" x14ac:dyDescent="0.25">
      <c r="D54" s="96"/>
      <c r="E54" s="93"/>
    </row>
    <row r="55" spans="1:12" x14ac:dyDescent="0.25">
      <c r="D55" s="93"/>
      <c r="E55" s="93"/>
    </row>
    <row r="56" spans="1:12" x14ac:dyDescent="0.25">
      <c r="D56" s="93"/>
      <c r="E56" s="93"/>
    </row>
    <row r="57" spans="1:12" x14ac:dyDescent="0.25">
      <c r="A57" s="95"/>
      <c r="B57" s="93"/>
      <c r="C57" s="93"/>
      <c r="D57" s="93"/>
      <c r="E57" s="93"/>
    </row>
    <row r="58" spans="1:12" x14ac:dyDescent="0.25">
      <c r="F58" s="93"/>
      <c r="G58" s="93"/>
      <c r="H58" s="93"/>
      <c r="I58" s="93"/>
    </row>
    <row r="59" spans="1:12" x14ac:dyDescent="0.25">
      <c r="D59" s="96"/>
      <c r="E59" s="93"/>
    </row>
    <row r="62" spans="1:12" x14ac:dyDescent="0.25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</row>
    <row r="63" spans="1:12" x14ac:dyDescent="0.25">
      <c r="A63" s="95"/>
      <c r="B63" s="93"/>
      <c r="C63" s="93"/>
      <c r="D63" s="93"/>
      <c r="E63" s="93"/>
      <c r="F63" s="93"/>
      <c r="G63" s="93"/>
      <c r="H63" s="93"/>
      <c r="I63" s="93"/>
      <c r="J63" s="93"/>
      <c r="K63" s="93"/>
    </row>
    <row r="65" spans="1:10" x14ac:dyDescent="0.25">
      <c r="D65" s="96"/>
      <c r="E65" s="93"/>
    </row>
    <row r="68" spans="1:10" x14ac:dyDescent="0.25">
      <c r="A68" s="93"/>
      <c r="B68" s="93"/>
      <c r="C68" s="93"/>
      <c r="D68" s="93"/>
      <c r="E68" s="93"/>
    </row>
    <row r="69" spans="1:10" x14ac:dyDescent="0.25">
      <c r="A69" s="95"/>
      <c r="B69" s="93"/>
      <c r="C69" s="93"/>
      <c r="D69" s="93"/>
      <c r="E69" s="93"/>
    </row>
    <row r="70" spans="1:10" x14ac:dyDescent="0.25">
      <c r="F70" s="93"/>
      <c r="G70" s="93"/>
      <c r="H70" s="93"/>
      <c r="I70" s="93"/>
      <c r="J70" s="93"/>
    </row>
    <row r="71" spans="1:10" x14ac:dyDescent="0.25">
      <c r="F71" s="93"/>
      <c r="G71" s="93"/>
      <c r="H71" s="93"/>
      <c r="I71" s="93"/>
      <c r="J71" s="93"/>
    </row>
    <row r="72" spans="1:10" x14ac:dyDescent="0.25">
      <c r="D72" s="96"/>
      <c r="E72" s="93"/>
    </row>
    <row r="73" spans="1:10" x14ac:dyDescent="0.25">
      <c r="D73" s="94"/>
    </row>
    <row r="76" spans="1:10" x14ac:dyDescent="0.25">
      <c r="J76" s="93"/>
    </row>
    <row r="77" spans="1:10" x14ac:dyDescent="0.25">
      <c r="J77" s="93"/>
    </row>
  </sheetData>
  <mergeCells count="4">
    <mergeCell ref="C9:H11"/>
    <mergeCell ref="A13:F13"/>
    <mergeCell ref="A36:F36"/>
    <mergeCell ref="B25:L25"/>
  </mergeCells>
  <pageMargins left="0.7" right="0.7" top="0.75" bottom="0.75" header="0.3" footer="0.3"/>
  <pageSetup scale="6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M74"/>
  <sheetViews>
    <sheetView view="pageBreakPreview" zoomScale="130" zoomScaleNormal="100" zoomScaleSheetLayoutView="130" workbookViewId="0">
      <selection activeCell="O30" sqref="O30"/>
    </sheetView>
  </sheetViews>
  <sheetFormatPr defaultRowHeight="13.2" x14ac:dyDescent="0.25"/>
  <cols>
    <col min="1" max="2" width="9.109375" customWidth="1"/>
    <col min="3" max="3" width="9.33203125" bestFit="1" customWidth="1"/>
    <col min="4" max="4" width="14.5546875" customWidth="1"/>
    <col min="6" max="6" width="13.5546875" bestFit="1" customWidth="1"/>
    <col min="8" max="8" width="11.109375" customWidth="1"/>
    <col min="10" max="10" width="11.109375" bestFit="1" customWidth="1"/>
    <col min="11" max="11" width="10.33203125" bestFit="1" customWidth="1"/>
    <col min="12" max="12" width="10.33203125" customWidth="1"/>
  </cols>
  <sheetData>
    <row r="1" spans="1:13" x14ac:dyDescent="0.25">
      <c r="A1" s="9"/>
      <c r="B1" s="10"/>
      <c r="C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  <c r="M1" s="16"/>
    </row>
    <row r="2" spans="1:13" x14ac:dyDescent="0.25">
      <c r="A2" s="17"/>
      <c r="B2" s="18"/>
      <c r="C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44698</v>
      </c>
      <c r="L2" s="56"/>
      <c r="M2" s="16"/>
    </row>
    <row r="3" spans="1:13" x14ac:dyDescent="0.25">
      <c r="A3" s="17"/>
      <c r="B3" s="18"/>
      <c r="C3" s="18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3" x14ac:dyDescent="0.25">
      <c r="A4" s="35"/>
      <c r="B4" s="18"/>
      <c r="C4" s="18"/>
      <c r="E4" s="18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3" ht="15.6" x14ac:dyDescent="0.25">
      <c r="A5" s="17"/>
      <c r="B5" s="18"/>
      <c r="C5" s="18"/>
      <c r="E5" s="25" t="s">
        <v>12</v>
      </c>
      <c r="F5" s="24"/>
      <c r="G5" s="18"/>
      <c r="H5" s="18"/>
      <c r="I5" s="21"/>
      <c r="J5" s="69" t="s">
        <v>397</v>
      </c>
      <c r="K5" s="108">
        <v>45077</v>
      </c>
      <c r="L5" s="3"/>
    </row>
    <row r="6" spans="1:13" ht="13.8" thickBot="1" x14ac:dyDescent="0.3">
      <c r="A6" s="17"/>
      <c r="B6" s="18"/>
      <c r="C6" s="18"/>
      <c r="D6" s="18"/>
      <c r="E6" s="18"/>
      <c r="F6" s="27"/>
      <c r="G6" s="27"/>
      <c r="H6" s="27"/>
      <c r="I6" s="28"/>
      <c r="J6" s="27"/>
      <c r="K6" s="27"/>
      <c r="L6" s="5"/>
    </row>
    <row r="7" spans="1:13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76"/>
    </row>
    <row r="8" spans="1:13" x14ac:dyDescent="0.25">
      <c r="A8" s="67"/>
      <c r="G8" s="68"/>
      <c r="L8" s="3"/>
    </row>
    <row r="9" spans="1:13" x14ac:dyDescent="0.25">
      <c r="A9" s="67"/>
      <c r="B9" s="22" t="s">
        <v>14</v>
      </c>
      <c r="C9" s="524" t="str">
        <f>Summary!C27</f>
        <v>CLASS QC1 CONCRETE WITH QC/QA, ABUTMENT NOT INCLUDING FOOTING</v>
      </c>
      <c r="D9" s="525"/>
      <c r="E9" s="525"/>
      <c r="F9" s="525"/>
      <c r="G9" s="525"/>
      <c r="H9" s="526"/>
      <c r="I9" s="18"/>
      <c r="J9" s="22" t="s">
        <v>15</v>
      </c>
      <c r="K9" s="403" t="s">
        <v>213</v>
      </c>
      <c r="L9" s="122"/>
    </row>
    <row r="10" spans="1:13" x14ac:dyDescent="0.25">
      <c r="A10" s="67"/>
      <c r="C10" s="527"/>
      <c r="D10" s="528"/>
      <c r="E10" s="528"/>
      <c r="F10" s="528"/>
      <c r="G10" s="528"/>
      <c r="H10" s="529"/>
      <c r="I10" s="18"/>
      <c r="J10" s="22" t="s">
        <v>16</v>
      </c>
      <c r="K10" s="110">
        <f>F71</f>
        <v>89</v>
      </c>
      <c r="L10" s="123"/>
    </row>
    <row r="11" spans="1:13" x14ac:dyDescent="0.25">
      <c r="A11" s="67"/>
      <c r="C11" s="530"/>
      <c r="D11" s="531"/>
      <c r="E11" s="531"/>
      <c r="F11" s="531"/>
      <c r="G11" s="531"/>
      <c r="H11" s="532"/>
      <c r="J11" s="22" t="s">
        <v>17</v>
      </c>
      <c r="K11" s="125" t="s">
        <v>3</v>
      </c>
      <c r="L11" s="124"/>
    </row>
    <row r="12" spans="1:13" x14ac:dyDescent="0.25">
      <c r="A12" s="67"/>
      <c r="C12" s="166"/>
      <c r="D12" s="166"/>
      <c r="E12" s="166"/>
      <c r="F12" s="166"/>
      <c r="G12" s="166"/>
      <c r="H12" s="166"/>
      <c r="J12" s="22"/>
      <c r="K12" s="44"/>
      <c r="L12" s="173"/>
    </row>
    <row r="13" spans="1:13" x14ac:dyDescent="0.25">
      <c r="A13" s="67"/>
      <c r="B13" s="237" t="s">
        <v>118</v>
      </c>
      <c r="C13" s="1"/>
      <c r="L13" s="78"/>
    </row>
    <row r="14" spans="1:13" x14ac:dyDescent="0.25">
      <c r="A14" s="67"/>
      <c r="C14" s="1"/>
      <c r="L14" s="78"/>
    </row>
    <row r="15" spans="1:13" x14ac:dyDescent="0.25">
      <c r="A15" s="67"/>
      <c r="B15" s="238" t="s">
        <v>36</v>
      </c>
      <c r="C15" s="1"/>
      <c r="L15" s="78"/>
    </row>
    <row r="16" spans="1:13" x14ac:dyDescent="0.25">
      <c r="A16" s="67"/>
      <c r="C16" s="1"/>
      <c r="L16" s="78"/>
    </row>
    <row r="17" spans="1:12" ht="15.6" x14ac:dyDescent="0.25">
      <c r="A17" s="67"/>
      <c r="B17" s="1" t="s">
        <v>154</v>
      </c>
      <c r="C17" s="1"/>
      <c r="E17" s="70" t="s">
        <v>61</v>
      </c>
      <c r="F17" s="2">
        <v>121.851</v>
      </c>
      <c r="G17" s="70" t="s">
        <v>67</v>
      </c>
      <c r="H17" s="207" t="s">
        <v>263</v>
      </c>
      <c r="L17" s="78"/>
    </row>
    <row r="18" spans="1:12" x14ac:dyDescent="0.25">
      <c r="A18" s="67"/>
      <c r="B18" s="1"/>
      <c r="C18" s="1"/>
      <c r="E18" s="70"/>
      <c r="F18" s="2"/>
      <c r="G18" s="70"/>
      <c r="H18" s="207"/>
      <c r="L18" s="78"/>
    </row>
    <row r="19" spans="1:12" ht="26.4" x14ac:dyDescent="0.25">
      <c r="A19" s="67"/>
      <c r="C19" s="176" t="s">
        <v>264</v>
      </c>
      <c r="D19" s="421" t="s">
        <v>265</v>
      </c>
      <c r="E19" s="207" t="s">
        <v>269</v>
      </c>
      <c r="F19" s="2"/>
      <c r="G19" s="70"/>
      <c r="H19" s="207"/>
      <c r="L19" s="78"/>
    </row>
    <row r="20" spans="1:12" x14ac:dyDescent="0.25">
      <c r="A20" s="67"/>
      <c r="C20" s="176">
        <v>1</v>
      </c>
      <c r="D20" s="422">
        <f>'[2]BEAM SEAT EL.'!$B$6</f>
        <v>606.12286307855413</v>
      </c>
      <c r="F20" s="2"/>
      <c r="G20" s="70"/>
      <c r="H20" s="207"/>
      <c r="L20" s="78"/>
    </row>
    <row r="21" spans="1:12" x14ac:dyDescent="0.25">
      <c r="A21" s="67"/>
      <c r="C21" s="176">
        <v>2</v>
      </c>
      <c r="D21" s="422">
        <f>'[2]BEAM SEAT EL.'!$B$13</f>
        <v>606.1883221201374</v>
      </c>
      <c r="E21" s="70"/>
      <c r="F21" s="2"/>
      <c r="G21" s="70"/>
      <c r="H21" s="207"/>
      <c r="L21" s="78"/>
    </row>
    <row r="22" spans="1:12" x14ac:dyDescent="0.25">
      <c r="A22" s="67"/>
      <c r="C22" s="176">
        <v>3</v>
      </c>
      <c r="D22" s="422">
        <f>'[2]BEAM SEAT EL.'!$B$20</f>
        <v>606.25382195338057</v>
      </c>
      <c r="E22" s="70"/>
      <c r="F22" s="2"/>
      <c r="G22" s="70"/>
      <c r="H22" s="207"/>
      <c r="L22" s="78"/>
    </row>
    <row r="23" spans="1:12" x14ac:dyDescent="0.25">
      <c r="A23" s="67"/>
      <c r="C23" s="176">
        <v>4</v>
      </c>
      <c r="D23" s="422">
        <f>'[2]BEAM SEAT EL.'!$B$27</f>
        <v>606.3193625782834</v>
      </c>
      <c r="E23" s="70"/>
      <c r="F23" s="2"/>
      <c r="G23" s="70"/>
      <c r="H23" s="207"/>
      <c r="L23" s="78"/>
    </row>
    <row r="24" spans="1:12" x14ac:dyDescent="0.25">
      <c r="A24" s="67"/>
      <c r="C24" s="176">
        <v>5</v>
      </c>
      <c r="D24" s="422">
        <f>'[2]BEAM SEAT EL.'!$B$34</f>
        <v>606.38494399484603</v>
      </c>
      <c r="E24" s="70"/>
      <c r="F24" s="2"/>
      <c r="G24" s="70"/>
      <c r="H24" s="207"/>
      <c r="L24" s="78"/>
    </row>
    <row r="25" spans="1:12" x14ac:dyDescent="0.25">
      <c r="A25" s="67"/>
      <c r="C25" s="176">
        <v>6</v>
      </c>
      <c r="D25" s="422">
        <f>'[2]BEAM SEAT EL.'!$B$40</f>
        <v>606.38656620306858</v>
      </c>
      <c r="E25" s="70"/>
      <c r="F25" s="2"/>
      <c r="G25" s="70"/>
      <c r="H25" s="207"/>
      <c r="L25" s="78"/>
    </row>
    <row r="26" spans="1:12" x14ac:dyDescent="0.25">
      <c r="A26" s="67"/>
      <c r="C26" s="176">
        <v>7</v>
      </c>
      <c r="D26" s="422">
        <f>'[2]BEAM SEAT EL.'!$B$47</f>
        <v>606.32422920295096</v>
      </c>
      <c r="E26" s="70"/>
      <c r="F26" s="2"/>
      <c r="G26" s="70"/>
      <c r="H26" s="207"/>
      <c r="L26" s="78"/>
    </row>
    <row r="27" spans="1:12" x14ac:dyDescent="0.25">
      <c r="A27" s="67"/>
      <c r="C27" s="176">
        <v>8</v>
      </c>
      <c r="D27" s="422">
        <f>'[2]BEAM SEAT EL.'!$B$54</f>
        <v>606.26193299449312</v>
      </c>
      <c r="E27" s="70"/>
      <c r="F27" s="2"/>
      <c r="G27" s="70"/>
      <c r="H27" s="207"/>
      <c r="L27" s="78"/>
    </row>
    <row r="28" spans="1:12" x14ac:dyDescent="0.25">
      <c r="A28" s="67"/>
      <c r="C28" s="176">
        <v>9</v>
      </c>
      <c r="D28" s="422">
        <f>'[2]BEAM SEAT EL.'!$B$61</f>
        <v>606.19967757769507</v>
      </c>
      <c r="E28" s="70"/>
      <c r="F28" s="2"/>
      <c r="G28" s="70"/>
      <c r="H28" s="207"/>
      <c r="L28" s="78"/>
    </row>
    <row r="29" spans="1:12" x14ac:dyDescent="0.25">
      <c r="A29" s="67"/>
      <c r="C29" s="176">
        <v>10</v>
      </c>
      <c r="D29" s="422">
        <f>'[2]BEAM SEAT EL.'!$B$68</f>
        <v>606.1374629525568</v>
      </c>
      <c r="E29" s="70"/>
      <c r="F29" s="2"/>
      <c r="G29" s="70"/>
      <c r="H29" s="207"/>
      <c r="L29" s="78"/>
    </row>
    <row r="30" spans="1:12" x14ac:dyDescent="0.25">
      <c r="A30" s="67"/>
      <c r="C30" s="121"/>
      <c r="D30" s="114"/>
      <c r="E30" s="70"/>
      <c r="F30" s="2"/>
      <c r="G30" s="70"/>
      <c r="H30" s="207"/>
      <c r="L30" s="78"/>
    </row>
    <row r="31" spans="1:12" x14ac:dyDescent="0.25">
      <c r="A31" s="67"/>
      <c r="B31" s="396" t="s">
        <v>266</v>
      </c>
      <c r="E31" s="70" t="s">
        <v>61</v>
      </c>
      <c r="F31" s="423">
        <f>AVERAGE(D20:D29)</f>
        <v>606.25791826559657</v>
      </c>
      <c r="G31" s="70"/>
      <c r="H31" s="207"/>
      <c r="L31" s="78"/>
    </row>
    <row r="32" spans="1:12" x14ac:dyDescent="0.25">
      <c r="A32" s="67"/>
      <c r="B32" s="1" t="s">
        <v>267</v>
      </c>
      <c r="C32" s="1"/>
      <c r="E32" s="70" t="s">
        <v>61</v>
      </c>
      <c r="F32" s="2">
        <v>598.36</v>
      </c>
      <c r="G32" s="70"/>
      <c r="H32" s="207"/>
      <c r="L32" s="78"/>
    </row>
    <row r="33" spans="1:12" x14ac:dyDescent="0.25">
      <c r="A33" s="67"/>
      <c r="B33" s="1" t="s">
        <v>268</v>
      </c>
      <c r="C33" s="1"/>
      <c r="E33" s="70" t="s">
        <v>61</v>
      </c>
      <c r="F33" s="8">
        <f>F31-F32</f>
        <v>7.8979182655965587</v>
      </c>
      <c r="G33" s="70" t="s">
        <v>60</v>
      </c>
      <c r="H33" s="207"/>
      <c r="L33" s="78"/>
    </row>
    <row r="34" spans="1:12" x14ac:dyDescent="0.25">
      <c r="A34" s="67"/>
      <c r="C34" s="1"/>
      <c r="E34" s="2"/>
      <c r="L34" s="78"/>
    </row>
    <row r="35" spans="1:12" ht="15.6" x14ac:dyDescent="0.25">
      <c r="A35" s="67"/>
      <c r="B35" s="1" t="s">
        <v>155</v>
      </c>
      <c r="C35" s="1"/>
      <c r="E35" s="70" t="s">
        <v>61</v>
      </c>
      <c r="F35" s="2">
        <f>2*4.231</f>
        <v>8.4619999999999997</v>
      </c>
      <c r="G35" s="70" t="s">
        <v>67</v>
      </c>
      <c r="H35" s="207" t="s">
        <v>263</v>
      </c>
      <c r="L35" s="78"/>
    </row>
    <row r="36" spans="1:12" x14ac:dyDescent="0.25">
      <c r="A36" s="67"/>
      <c r="B36" s="1" t="s">
        <v>271</v>
      </c>
      <c r="C36" s="1"/>
      <c r="E36" s="70" t="s">
        <v>61</v>
      </c>
      <c r="F36" s="8">
        <f>AVERAGE(609.06,609.05)</f>
        <v>609.05499999999995</v>
      </c>
      <c r="G36" s="70"/>
      <c r="H36" s="207" t="s">
        <v>270</v>
      </c>
      <c r="L36" s="78"/>
    </row>
    <row r="37" spans="1:12" x14ac:dyDescent="0.25">
      <c r="A37" s="67"/>
      <c r="B37" s="1" t="s">
        <v>267</v>
      </c>
      <c r="C37" s="1"/>
      <c r="E37" s="70" t="s">
        <v>61</v>
      </c>
      <c r="F37" s="2">
        <v>598.36</v>
      </c>
      <c r="G37" s="70"/>
      <c r="H37" s="207"/>
      <c r="L37" s="78"/>
    </row>
    <row r="38" spans="1:12" x14ac:dyDescent="0.25">
      <c r="A38" s="67"/>
      <c r="B38" s="1" t="s">
        <v>156</v>
      </c>
      <c r="C38" s="1"/>
      <c r="E38" s="70" t="s">
        <v>61</v>
      </c>
      <c r="F38" s="8">
        <f>F36-F37</f>
        <v>10.694999999999936</v>
      </c>
      <c r="G38" s="70" t="s">
        <v>60</v>
      </c>
      <c r="L38" s="78"/>
    </row>
    <row r="39" spans="1:12" x14ac:dyDescent="0.25">
      <c r="A39" s="67"/>
      <c r="C39" s="1"/>
      <c r="E39" s="2"/>
      <c r="L39" s="78"/>
    </row>
    <row r="40" spans="1:12" x14ac:dyDescent="0.25">
      <c r="A40" s="67"/>
      <c r="B40" s="1" t="s">
        <v>68</v>
      </c>
      <c r="C40" s="1"/>
      <c r="E40" s="70" t="s">
        <v>61</v>
      </c>
      <c r="F40" s="165">
        <f>F17*F33+F35*F38</f>
        <v>1052.8703285812057</v>
      </c>
      <c r="G40" s="70" t="s">
        <v>77</v>
      </c>
      <c r="L40" s="78"/>
    </row>
    <row r="41" spans="1:12" x14ac:dyDescent="0.25">
      <c r="A41" s="67"/>
      <c r="B41" s="1" t="s">
        <v>68</v>
      </c>
      <c r="C41" s="1"/>
      <c r="E41" s="70" t="s">
        <v>61</v>
      </c>
      <c r="F41" s="239">
        <f>F40/27</f>
        <v>38.995197354859471</v>
      </c>
      <c r="G41" s="70" t="s">
        <v>3</v>
      </c>
      <c r="L41" s="78"/>
    </row>
    <row r="42" spans="1:12" x14ac:dyDescent="0.25">
      <c r="A42" s="67"/>
      <c r="C42" s="1"/>
      <c r="G42" s="2"/>
      <c r="L42" s="78"/>
    </row>
    <row r="43" spans="1:12" x14ac:dyDescent="0.25">
      <c r="A43" s="67"/>
      <c r="B43" s="238" t="s">
        <v>35</v>
      </c>
      <c r="C43" s="1"/>
      <c r="G43" s="2"/>
      <c r="L43" s="78"/>
    </row>
    <row r="44" spans="1:12" x14ac:dyDescent="0.25">
      <c r="A44" s="67"/>
      <c r="C44" s="1"/>
      <c r="G44" s="2"/>
      <c r="L44" s="78"/>
    </row>
    <row r="45" spans="1:12" ht="15.6" x14ac:dyDescent="0.25">
      <c r="A45" s="67"/>
      <c r="B45" s="1" t="s">
        <v>154</v>
      </c>
      <c r="C45" s="1"/>
      <c r="E45" s="70" t="s">
        <v>61</v>
      </c>
      <c r="F45" s="70">
        <f>F17</f>
        <v>121.851</v>
      </c>
      <c r="G45" s="70" t="s">
        <v>67</v>
      </c>
      <c r="H45" s="207" t="s">
        <v>111</v>
      </c>
      <c r="L45" s="78"/>
    </row>
    <row r="46" spans="1:12" x14ac:dyDescent="0.25">
      <c r="A46" s="67"/>
      <c r="B46" s="1"/>
      <c r="C46" s="1"/>
      <c r="E46" s="70"/>
      <c r="F46" s="70"/>
      <c r="G46" s="70"/>
      <c r="H46" s="207"/>
      <c r="L46" s="78"/>
    </row>
    <row r="47" spans="1:12" ht="26.4" x14ac:dyDescent="0.25">
      <c r="A47" s="67"/>
      <c r="C47" s="176" t="s">
        <v>264</v>
      </c>
      <c r="D47" s="421" t="s">
        <v>265</v>
      </c>
      <c r="E47" s="207" t="s">
        <v>269</v>
      </c>
      <c r="F47" s="2"/>
      <c r="G47" s="70"/>
      <c r="H47" s="207"/>
      <c r="L47" s="78"/>
    </row>
    <row r="48" spans="1:12" x14ac:dyDescent="0.25">
      <c r="A48" s="67"/>
      <c r="C48" s="176">
        <v>1</v>
      </c>
      <c r="D48" s="422">
        <f>'[2]BEAM SEAT EL.'!$F$6</f>
        <v>606.29495006299828</v>
      </c>
      <c r="F48" s="2"/>
      <c r="G48" s="70"/>
      <c r="H48" s="207"/>
      <c r="L48" s="78"/>
    </row>
    <row r="49" spans="1:12" x14ac:dyDescent="0.25">
      <c r="A49" s="67"/>
      <c r="C49" s="176">
        <v>2</v>
      </c>
      <c r="D49" s="422">
        <f>'[2]BEAM SEAT EL.'!$F$13</f>
        <v>606.3605722712208</v>
      </c>
      <c r="E49" s="70"/>
      <c r="F49" s="2"/>
      <c r="G49" s="70"/>
      <c r="H49" s="207"/>
      <c r="L49" s="78"/>
    </row>
    <row r="50" spans="1:12" x14ac:dyDescent="0.25">
      <c r="A50" s="67"/>
      <c r="C50" s="176">
        <v>3</v>
      </c>
      <c r="D50" s="422">
        <f>'[2]BEAM SEAT EL.'!$F$20</f>
        <v>606.42619447944332</v>
      </c>
      <c r="E50" s="70"/>
      <c r="F50" s="2"/>
      <c r="G50" s="70"/>
      <c r="H50" s="207"/>
      <c r="L50" s="78"/>
    </row>
    <row r="51" spans="1:12" x14ac:dyDescent="0.25">
      <c r="A51" s="67"/>
      <c r="C51" s="176">
        <v>4</v>
      </c>
      <c r="D51" s="422">
        <f>'[2]BEAM SEAT EL.'!$F$27</f>
        <v>606.49181668766585</v>
      </c>
      <c r="E51" s="70"/>
      <c r="F51" s="2"/>
      <c r="G51" s="70"/>
      <c r="H51" s="207"/>
      <c r="L51" s="78"/>
    </row>
    <row r="52" spans="1:12" x14ac:dyDescent="0.25">
      <c r="A52" s="67"/>
      <c r="C52" s="176">
        <v>5</v>
      </c>
      <c r="D52" s="422">
        <f>'[2]BEAM SEAT EL.'!$F$34</f>
        <v>606.55743889588837</v>
      </c>
      <c r="E52" s="70"/>
      <c r="F52" s="2"/>
      <c r="G52" s="70"/>
      <c r="H52" s="207"/>
      <c r="L52" s="78"/>
    </row>
    <row r="53" spans="1:12" x14ac:dyDescent="0.25">
      <c r="A53" s="67"/>
      <c r="C53" s="176">
        <v>6</v>
      </c>
      <c r="D53" s="422">
        <f>'[2]BEAM SEAT EL.'!$F$40</f>
        <v>606.55906110411081</v>
      </c>
      <c r="E53" s="70"/>
      <c r="F53" s="2"/>
      <c r="G53" s="70"/>
      <c r="H53" s="207"/>
      <c r="L53" s="78"/>
    </row>
    <row r="54" spans="1:12" x14ac:dyDescent="0.25">
      <c r="A54" s="67"/>
      <c r="C54" s="176">
        <v>7</v>
      </c>
      <c r="D54" s="422">
        <f>'[2]BEAM SEAT EL.'!$F$47</f>
        <v>606.4966833123334</v>
      </c>
      <c r="E54" s="70"/>
      <c r="F54" s="2"/>
      <c r="G54" s="70"/>
      <c r="H54" s="207"/>
      <c r="L54" s="78"/>
    </row>
    <row r="55" spans="1:12" x14ac:dyDescent="0.25">
      <c r="A55" s="67"/>
      <c r="C55" s="176">
        <v>8</v>
      </c>
      <c r="D55" s="422">
        <f>'[2]BEAM SEAT EL.'!$F$54</f>
        <v>606.43430552055599</v>
      </c>
      <c r="E55" s="70"/>
      <c r="F55" s="2"/>
      <c r="G55" s="70"/>
      <c r="H55" s="207"/>
      <c r="L55" s="78"/>
    </row>
    <row r="56" spans="1:12" x14ac:dyDescent="0.25">
      <c r="A56" s="67"/>
      <c r="C56" s="176">
        <v>9</v>
      </c>
      <c r="D56" s="422">
        <f>'[2]BEAM SEAT EL.'!$F$61</f>
        <v>606.37192772877836</v>
      </c>
      <c r="E56" s="70"/>
      <c r="F56" s="2"/>
      <c r="G56" s="70"/>
      <c r="H56" s="207"/>
      <c r="L56" s="78"/>
    </row>
    <row r="57" spans="1:12" x14ac:dyDescent="0.25">
      <c r="A57" s="67"/>
      <c r="C57" s="176">
        <v>10</v>
      </c>
      <c r="D57" s="422">
        <f>'[2]BEAM SEAT EL.'!$F$68</f>
        <v>606.30954993700095</v>
      </c>
      <c r="E57" s="70"/>
      <c r="F57" s="2"/>
      <c r="G57" s="70"/>
      <c r="H57" s="207"/>
      <c r="L57" s="78"/>
    </row>
    <row r="58" spans="1:12" x14ac:dyDescent="0.25">
      <c r="A58" s="67"/>
      <c r="C58" s="121"/>
      <c r="D58" s="114"/>
      <c r="E58" s="70"/>
      <c r="F58" s="2"/>
      <c r="G58" s="70"/>
      <c r="H58" s="207"/>
      <c r="L58" s="78"/>
    </row>
    <row r="59" spans="1:12" x14ac:dyDescent="0.25">
      <c r="A59" s="67"/>
      <c r="B59" s="396" t="s">
        <v>266</v>
      </c>
      <c r="E59" s="70" t="s">
        <v>61</v>
      </c>
      <c r="F59" s="423">
        <f>AVERAGE(D48:D57)</f>
        <v>606.43024999999966</v>
      </c>
      <c r="G59" s="70"/>
      <c r="H59" s="207"/>
      <c r="L59" s="78"/>
    </row>
    <row r="60" spans="1:12" x14ac:dyDescent="0.25">
      <c r="A60" s="67"/>
      <c r="B60" s="1" t="s">
        <v>267</v>
      </c>
      <c r="C60" s="1"/>
      <c r="E60" s="70" t="s">
        <v>61</v>
      </c>
      <c r="F60" s="2">
        <v>596.28</v>
      </c>
      <c r="G60" s="70"/>
      <c r="H60" s="207"/>
      <c r="L60" s="78"/>
    </row>
    <row r="61" spans="1:12" x14ac:dyDescent="0.25">
      <c r="A61" s="67"/>
      <c r="B61" s="1" t="s">
        <v>268</v>
      </c>
      <c r="C61" s="1"/>
      <c r="E61" s="70" t="s">
        <v>61</v>
      </c>
      <c r="F61" s="8">
        <f>F59-F60</f>
        <v>10.150249999999687</v>
      </c>
      <c r="G61" s="70" t="s">
        <v>60</v>
      </c>
      <c r="H61" s="207"/>
      <c r="L61" s="78"/>
    </row>
    <row r="62" spans="1:12" x14ac:dyDescent="0.25">
      <c r="A62" s="67"/>
      <c r="C62" s="1"/>
      <c r="E62" s="70"/>
      <c r="F62" s="2"/>
      <c r="G62" s="70"/>
      <c r="H62" s="207"/>
      <c r="L62" s="78"/>
    </row>
    <row r="63" spans="1:12" ht="15.6" x14ac:dyDescent="0.25">
      <c r="A63" s="67"/>
      <c r="B63" s="1" t="s">
        <v>155</v>
      </c>
      <c r="C63" s="1"/>
      <c r="E63" s="70" t="s">
        <v>61</v>
      </c>
      <c r="F63" s="2">
        <f>F35</f>
        <v>8.4619999999999997</v>
      </c>
      <c r="G63" s="70" t="s">
        <v>67</v>
      </c>
      <c r="H63" s="207" t="s">
        <v>263</v>
      </c>
      <c r="L63" s="78"/>
    </row>
    <row r="64" spans="1:12" x14ac:dyDescent="0.25">
      <c r="A64" s="67"/>
      <c r="B64" s="1" t="s">
        <v>271</v>
      </c>
      <c r="C64" s="1"/>
      <c r="E64" s="70" t="s">
        <v>61</v>
      </c>
      <c r="F64" s="8">
        <f>AVERAGE(609.23,609.21)</f>
        <v>609.22</v>
      </c>
      <c r="G64" s="70"/>
      <c r="H64" s="207" t="s">
        <v>272</v>
      </c>
      <c r="L64" s="78"/>
    </row>
    <row r="65" spans="1:12" x14ac:dyDescent="0.25">
      <c r="A65" s="67"/>
      <c r="B65" s="1" t="s">
        <v>267</v>
      </c>
      <c r="C65" s="1"/>
      <c r="E65" s="70" t="s">
        <v>61</v>
      </c>
      <c r="F65" s="2">
        <v>596.28</v>
      </c>
      <c r="G65" s="70"/>
      <c r="H65" s="207"/>
      <c r="L65" s="78"/>
    </row>
    <row r="66" spans="1:12" x14ac:dyDescent="0.25">
      <c r="A66" s="67"/>
      <c r="B66" s="1" t="s">
        <v>156</v>
      </c>
      <c r="C66" s="1"/>
      <c r="E66" s="70" t="s">
        <v>61</v>
      </c>
      <c r="F66" s="8">
        <f>F64-F65</f>
        <v>12.940000000000055</v>
      </c>
      <c r="G66" s="70" t="s">
        <v>60</v>
      </c>
      <c r="H66" s="207"/>
      <c r="L66" s="78"/>
    </row>
    <row r="67" spans="1:12" x14ac:dyDescent="0.25">
      <c r="A67" s="67"/>
      <c r="B67" s="1"/>
      <c r="C67" s="1"/>
      <c r="E67" s="70"/>
      <c r="F67" s="2"/>
      <c r="G67" s="70"/>
      <c r="L67" s="78"/>
    </row>
    <row r="68" spans="1:12" x14ac:dyDescent="0.25">
      <c r="A68" s="67"/>
      <c r="B68" s="1" t="s">
        <v>68</v>
      </c>
      <c r="C68" s="1"/>
      <c r="E68" s="70" t="s">
        <v>61</v>
      </c>
      <c r="F68" s="165">
        <f>F45*F61+F63*F66</f>
        <v>1346.3163927499622</v>
      </c>
      <c r="G68" s="70" t="s">
        <v>77</v>
      </c>
      <c r="L68" s="78"/>
    </row>
    <row r="69" spans="1:12" x14ac:dyDescent="0.25">
      <c r="A69" s="67"/>
      <c r="B69" s="1" t="s">
        <v>68</v>
      </c>
      <c r="C69" s="1"/>
      <c r="E69" s="70" t="s">
        <v>61</v>
      </c>
      <c r="F69" s="239">
        <f>F68/27</f>
        <v>49.863570101850456</v>
      </c>
      <c r="G69" s="70" t="s">
        <v>3</v>
      </c>
      <c r="L69" s="78"/>
    </row>
    <row r="70" spans="1:12" x14ac:dyDescent="0.25">
      <c r="A70" s="67"/>
      <c r="B70" s="1"/>
      <c r="C70" s="1"/>
      <c r="E70" s="70"/>
      <c r="F70" s="2"/>
      <c r="G70" s="70"/>
      <c r="L70" s="78"/>
    </row>
    <row r="71" spans="1:12" x14ac:dyDescent="0.25">
      <c r="A71" s="67"/>
      <c r="B71" s="1" t="s">
        <v>66</v>
      </c>
      <c r="C71" s="1"/>
      <c r="E71" s="70" t="s">
        <v>61</v>
      </c>
      <c r="F71" s="332">
        <f>ROUNDUP(SUM(F41,F69),0)</f>
        <v>89</v>
      </c>
      <c r="G71" s="70" t="s">
        <v>3</v>
      </c>
      <c r="L71" s="78"/>
    </row>
    <row r="72" spans="1:12" ht="13.8" thickBot="1" x14ac:dyDescent="0.3">
      <c r="A72" s="74"/>
      <c r="B72" s="106"/>
      <c r="C72" s="106"/>
      <c r="D72" s="4"/>
      <c r="E72" s="247"/>
      <c r="F72" s="242"/>
      <c r="G72" s="247"/>
      <c r="H72" s="4"/>
      <c r="I72" s="4"/>
      <c r="J72" s="4"/>
      <c r="K72" s="4"/>
      <c r="L72" s="243"/>
    </row>
    <row r="73" spans="1:12" x14ac:dyDescent="0.25">
      <c r="A73" s="67"/>
      <c r="B73" s="1"/>
      <c r="C73" s="1"/>
      <c r="E73" s="70"/>
      <c r="F73" s="2"/>
      <c r="G73" s="70"/>
      <c r="L73" s="102"/>
    </row>
    <row r="74" spans="1:12" ht="12.75" customHeight="1" x14ac:dyDescent="0.25"/>
  </sheetData>
  <mergeCells count="1">
    <mergeCell ref="C9:H11"/>
  </mergeCells>
  <pageMargins left="0.7" right="0.7" top="0.75" bottom="0.75" header="0.3" footer="0.3"/>
  <pageSetup scale="72" orientation="portrait" r:id="rId1"/>
  <colBreaks count="1" manualBreakCount="1">
    <brk id="1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D1FD-7780-421D-9091-108DDC94ED2B}">
  <sheetPr>
    <tabColor rgb="FFFFFF00"/>
  </sheetPr>
  <dimension ref="A1:L77"/>
  <sheetViews>
    <sheetView view="pageBreakPreview" zoomScale="145" zoomScaleNormal="100" zoomScaleSheetLayoutView="145" workbookViewId="0">
      <selection activeCell="J16" sqref="J16"/>
    </sheetView>
  </sheetViews>
  <sheetFormatPr defaultColWidth="8.88671875" defaultRowHeight="13.2" x14ac:dyDescent="0.25"/>
  <cols>
    <col min="1" max="1" width="18.5546875" bestFit="1" customWidth="1"/>
    <col min="2" max="2" width="8.109375" customWidth="1"/>
    <col min="3" max="3" width="9" bestFit="1" customWidth="1"/>
    <col min="4" max="4" width="4.6640625" customWidth="1"/>
    <col min="10" max="10" width="10.88671875" bestFit="1" customWidth="1"/>
    <col min="11" max="11" width="10.33203125" bestFit="1" customWidth="1"/>
  </cols>
  <sheetData>
    <row r="1" spans="1:12" x14ac:dyDescent="0.25">
      <c r="D1" s="210"/>
      <c r="E1" s="210" t="s">
        <v>8</v>
      </c>
      <c r="F1" s="211" t="s">
        <v>52</v>
      </c>
      <c r="G1" s="48"/>
      <c r="H1" s="48"/>
      <c r="I1" s="212"/>
      <c r="J1" s="204"/>
      <c r="K1" s="134"/>
      <c r="L1" s="135"/>
    </row>
    <row r="2" spans="1:12" x14ac:dyDescent="0.25"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137"/>
    </row>
    <row r="3" spans="1:12" x14ac:dyDescent="0.25"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D4" s="50"/>
      <c r="E4" s="215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D5" s="50"/>
      <c r="E5" s="216" t="s">
        <v>12</v>
      </c>
      <c r="F5" s="129"/>
      <c r="G5" s="50"/>
      <c r="H5" s="50"/>
      <c r="I5" s="213"/>
      <c r="J5" s="51" t="s">
        <v>397</v>
      </c>
      <c r="K5" s="217">
        <v>45077</v>
      </c>
      <c r="L5" s="3"/>
    </row>
    <row r="6" spans="1:12" ht="13.8" thickBot="1" x14ac:dyDescent="0.3">
      <c r="A6" s="4"/>
      <c r="B6" s="4"/>
      <c r="C6" s="4"/>
      <c r="D6" s="92"/>
      <c r="E6" s="92"/>
      <c r="F6" s="92"/>
      <c r="G6" s="92"/>
      <c r="H6" s="92"/>
      <c r="I6" s="218"/>
      <c r="J6" s="92"/>
      <c r="K6" s="92"/>
      <c r="L6" s="5"/>
    </row>
    <row r="7" spans="1:12" x14ac:dyDescent="0.25">
      <c r="A7" s="83"/>
      <c r="B7" s="45"/>
      <c r="C7" s="45"/>
      <c r="D7" s="45"/>
      <c r="E7" s="45"/>
      <c r="F7" s="45"/>
      <c r="G7" s="81"/>
      <c r="H7" s="45"/>
      <c r="I7" s="45"/>
      <c r="J7" s="45"/>
      <c r="K7" s="45"/>
      <c r="L7" s="147"/>
    </row>
    <row r="8" spans="1:12" x14ac:dyDescent="0.25">
      <c r="A8" s="83"/>
      <c r="B8" s="51" t="s">
        <v>14</v>
      </c>
      <c r="C8" s="519" t="str">
        <f>Summary!C28</f>
        <v>CLASS QC1 CONCRETE WITH QC/QA, RETAINING/WINGWALL NOT INCLUDING FOOTING</v>
      </c>
      <c r="D8" s="520"/>
      <c r="E8" s="520"/>
      <c r="F8" s="520"/>
      <c r="G8" s="520"/>
      <c r="H8" s="521"/>
      <c r="I8" s="50"/>
      <c r="J8" s="51" t="s">
        <v>15</v>
      </c>
      <c r="K8" s="189" t="s">
        <v>214</v>
      </c>
      <c r="L8" s="147"/>
    </row>
    <row r="9" spans="1:12" ht="12.75" customHeight="1" x14ac:dyDescent="0.25">
      <c r="A9" s="83"/>
      <c r="B9" s="45"/>
      <c r="C9" s="504"/>
      <c r="D9" s="505"/>
      <c r="E9" s="505"/>
      <c r="F9" s="505"/>
      <c r="G9" s="505"/>
      <c r="H9" s="506"/>
      <c r="I9" s="50"/>
      <c r="J9" s="51" t="s">
        <v>16</v>
      </c>
      <c r="K9" s="219">
        <f>C61</f>
        <v>45</v>
      </c>
      <c r="L9" s="147"/>
    </row>
    <row r="10" spans="1:12" x14ac:dyDescent="0.25">
      <c r="A10" s="83"/>
      <c r="B10" s="45"/>
      <c r="C10" s="507"/>
      <c r="D10" s="508"/>
      <c r="E10" s="508"/>
      <c r="F10" s="508"/>
      <c r="G10" s="508"/>
      <c r="H10" s="509"/>
      <c r="I10" s="45"/>
      <c r="J10" s="51" t="s">
        <v>17</v>
      </c>
      <c r="K10" s="220" t="s">
        <v>3</v>
      </c>
      <c r="L10" s="147"/>
    </row>
    <row r="11" spans="1:12" x14ac:dyDescent="0.25">
      <c r="A11" s="83"/>
      <c r="B11" s="45"/>
      <c r="C11" s="254"/>
      <c r="D11" s="254"/>
      <c r="E11" s="254"/>
      <c r="F11" s="254"/>
      <c r="G11" s="254"/>
      <c r="H11" s="254"/>
      <c r="I11" s="45"/>
      <c r="J11" s="51"/>
      <c r="K11" s="82"/>
      <c r="L11" s="147"/>
    </row>
    <row r="12" spans="1:12" x14ac:dyDescent="0.25">
      <c r="A12" s="1" t="s">
        <v>158</v>
      </c>
      <c r="E12" s="254"/>
      <c r="F12" s="254"/>
      <c r="G12" s="254"/>
      <c r="H12" s="254"/>
      <c r="I12" s="45"/>
      <c r="J12" s="51"/>
      <c r="K12" s="82"/>
      <c r="L12" s="147"/>
    </row>
    <row r="13" spans="1:12" x14ac:dyDescent="0.25">
      <c r="E13" s="254"/>
      <c r="F13" s="254"/>
      <c r="G13" s="254"/>
      <c r="H13" s="254"/>
      <c r="I13" s="45"/>
      <c r="J13" s="51"/>
      <c r="K13" s="82"/>
      <c r="L13" s="147"/>
    </row>
    <row r="14" spans="1:12" x14ac:dyDescent="0.25">
      <c r="A14" s="1" t="s">
        <v>273</v>
      </c>
      <c r="B14" s="428" t="s">
        <v>61</v>
      </c>
      <c r="C14" s="423">
        <v>118.71299999999999</v>
      </c>
      <c r="D14" s="1" t="s">
        <v>274</v>
      </c>
      <c r="E14" s="254" t="s">
        <v>277</v>
      </c>
      <c r="F14" s="254"/>
      <c r="G14" s="254"/>
      <c r="H14" s="254"/>
      <c r="I14" s="45"/>
      <c r="J14" s="51"/>
      <c r="K14" s="82"/>
      <c r="L14" s="147"/>
    </row>
    <row r="15" spans="1:12" x14ac:dyDescent="0.25">
      <c r="A15" s="1" t="s">
        <v>275</v>
      </c>
      <c r="B15" s="428" t="s">
        <v>61</v>
      </c>
      <c r="C15" s="423">
        <v>2</v>
      </c>
      <c r="D15" s="1" t="s">
        <v>60</v>
      </c>
      <c r="E15" s="254"/>
      <c r="F15" s="254"/>
      <c r="G15" s="254"/>
      <c r="H15" s="254"/>
      <c r="I15" s="45"/>
      <c r="J15" s="51"/>
      <c r="K15" s="82"/>
      <c r="L15" s="147"/>
    </row>
    <row r="16" spans="1:12" x14ac:dyDescent="0.25">
      <c r="A16" s="1" t="s">
        <v>276</v>
      </c>
      <c r="B16" s="428" t="s">
        <v>61</v>
      </c>
      <c r="C16" s="424">
        <f>C14*C15</f>
        <v>237.42599999999999</v>
      </c>
      <c r="D16" s="1" t="s">
        <v>274</v>
      </c>
      <c r="E16" s="254"/>
      <c r="F16" s="254"/>
      <c r="G16" s="254"/>
      <c r="H16" s="254"/>
      <c r="I16" s="45"/>
      <c r="J16" s="51"/>
      <c r="K16" s="82"/>
      <c r="L16" s="147"/>
    </row>
    <row r="17" spans="1:12" x14ac:dyDescent="0.25">
      <c r="A17" s="1"/>
      <c r="C17" s="423"/>
      <c r="E17" s="254"/>
      <c r="F17" s="254"/>
      <c r="G17" s="254"/>
      <c r="H17" s="254"/>
      <c r="I17" s="45"/>
      <c r="J17" s="51"/>
      <c r="K17" s="82"/>
      <c r="L17" s="147"/>
    </row>
    <row r="18" spans="1:12" x14ac:dyDescent="0.25">
      <c r="A18" s="1" t="s">
        <v>278</v>
      </c>
      <c r="B18" s="428" t="s">
        <v>61</v>
      </c>
      <c r="C18" s="423">
        <v>3.472</v>
      </c>
      <c r="D18" s="1" t="s">
        <v>274</v>
      </c>
      <c r="E18" s="254"/>
      <c r="F18" s="254"/>
      <c r="G18" s="254"/>
      <c r="H18" s="254"/>
      <c r="I18" s="45"/>
      <c r="J18" s="51"/>
      <c r="K18" s="82"/>
      <c r="L18" s="147"/>
    </row>
    <row r="19" spans="1:12" x14ac:dyDescent="0.25">
      <c r="A19" s="1" t="s">
        <v>280</v>
      </c>
      <c r="B19" s="428" t="s">
        <v>61</v>
      </c>
      <c r="C19" s="423">
        <v>609.04999999999995</v>
      </c>
      <c r="D19" s="1"/>
      <c r="E19" s="254" t="s">
        <v>282</v>
      </c>
      <c r="F19" s="254"/>
      <c r="G19" s="254"/>
      <c r="H19" s="254"/>
      <c r="I19" s="45"/>
      <c r="J19" s="51"/>
      <c r="K19" s="82"/>
      <c r="L19" s="147"/>
    </row>
    <row r="20" spans="1:12" x14ac:dyDescent="0.25">
      <c r="A20" s="1" t="s">
        <v>281</v>
      </c>
      <c r="B20" s="428" t="s">
        <v>61</v>
      </c>
      <c r="C20" s="423">
        <v>598.36</v>
      </c>
      <c r="D20" s="1"/>
      <c r="E20" s="254"/>
      <c r="F20" s="254"/>
      <c r="G20" s="254"/>
      <c r="H20" s="254"/>
      <c r="I20" s="45"/>
      <c r="J20" s="51"/>
      <c r="K20" s="82"/>
      <c r="L20" s="147"/>
    </row>
    <row r="21" spans="1:12" x14ac:dyDescent="0.25">
      <c r="A21" s="1" t="s">
        <v>279</v>
      </c>
      <c r="B21" s="428" t="s">
        <v>61</v>
      </c>
      <c r="C21" s="423">
        <f>C19-C20</f>
        <v>10.689999999999941</v>
      </c>
      <c r="D21" s="1" t="s">
        <v>60</v>
      </c>
      <c r="E21" s="254"/>
      <c r="F21" s="254"/>
      <c r="G21" s="254"/>
      <c r="H21" s="254"/>
      <c r="I21" s="45"/>
      <c r="J21" s="51"/>
      <c r="K21" s="82"/>
      <c r="L21" s="147"/>
    </row>
    <row r="22" spans="1:12" x14ac:dyDescent="0.25">
      <c r="A22" s="1" t="s">
        <v>276</v>
      </c>
      <c r="B22" s="428" t="s">
        <v>61</v>
      </c>
      <c r="C22" s="424">
        <f>C18*C21</f>
        <v>37.115679999999792</v>
      </c>
      <c r="D22" s="1" t="s">
        <v>274</v>
      </c>
      <c r="E22" s="254"/>
      <c r="F22" s="254"/>
      <c r="G22" s="254"/>
      <c r="H22" s="254"/>
      <c r="I22" s="45"/>
      <c r="J22" s="51"/>
      <c r="K22" s="82"/>
      <c r="L22" s="147"/>
    </row>
    <row r="23" spans="1:12" x14ac:dyDescent="0.25">
      <c r="E23" s="254"/>
      <c r="F23" s="254"/>
      <c r="G23" s="254"/>
      <c r="H23" s="254"/>
      <c r="I23" s="45"/>
      <c r="J23" s="51"/>
      <c r="K23" s="82"/>
      <c r="L23" s="147"/>
    </row>
    <row r="24" spans="1:12" x14ac:dyDescent="0.25">
      <c r="A24" s="1" t="s">
        <v>157</v>
      </c>
      <c r="E24" s="254"/>
      <c r="F24" s="254"/>
      <c r="G24" s="254"/>
      <c r="H24" s="254"/>
      <c r="I24" s="45"/>
      <c r="J24" s="51"/>
      <c r="K24" s="82"/>
      <c r="L24" s="147"/>
    </row>
    <row r="25" spans="1:12" x14ac:dyDescent="0.25">
      <c r="E25" s="254"/>
      <c r="F25" s="254"/>
      <c r="G25" s="254"/>
      <c r="H25" s="254"/>
      <c r="I25" s="45"/>
      <c r="J25" s="51"/>
      <c r="K25" s="82"/>
      <c r="L25" s="147"/>
    </row>
    <row r="26" spans="1:12" x14ac:dyDescent="0.25">
      <c r="A26" s="1" t="s">
        <v>273</v>
      </c>
      <c r="B26" s="428" t="s">
        <v>61</v>
      </c>
      <c r="C26" s="423">
        <v>82.927999999999997</v>
      </c>
      <c r="D26" s="1" t="s">
        <v>274</v>
      </c>
      <c r="E26" s="254" t="s">
        <v>277</v>
      </c>
      <c r="F26" s="254"/>
      <c r="G26" s="254"/>
      <c r="H26" s="254"/>
      <c r="I26" s="45"/>
      <c r="J26" s="51"/>
      <c r="K26" s="82"/>
      <c r="L26" s="147"/>
    </row>
    <row r="27" spans="1:12" x14ac:dyDescent="0.25">
      <c r="A27" s="1" t="s">
        <v>275</v>
      </c>
      <c r="B27" s="428" t="s">
        <v>61</v>
      </c>
      <c r="C27" s="423">
        <v>2</v>
      </c>
      <c r="D27" s="1" t="s">
        <v>60</v>
      </c>
      <c r="E27" s="254"/>
      <c r="F27" s="254"/>
      <c r="G27" s="254"/>
      <c r="H27" s="254"/>
      <c r="I27" s="45"/>
      <c r="J27" s="51"/>
      <c r="K27" s="82"/>
      <c r="L27" s="147"/>
    </row>
    <row r="28" spans="1:12" x14ac:dyDescent="0.25">
      <c r="A28" s="1" t="s">
        <v>276</v>
      </c>
      <c r="B28" s="428" t="s">
        <v>61</v>
      </c>
      <c r="C28" s="424">
        <f>C26*C27</f>
        <v>165.85599999999999</v>
      </c>
      <c r="D28" s="1" t="s">
        <v>274</v>
      </c>
      <c r="E28" s="254"/>
      <c r="F28" s="254"/>
      <c r="G28" s="254"/>
      <c r="H28" s="254"/>
      <c r="I28" s="45"/>
      <c r="J28" s="51"/>
      <c r="K28" s="82"/>
      <c r="L28" s="147"/>
    </row>
    <row r="29" spans="1:12" x14ac:dyDescent="0.25">
      <c r="A29" s="1"/>
      <c r="C29" s="423"/>
      <c r="E29" s="254"/>
      <c r="F29" s="254"/>
      <c r="G29" s="254"/>
      <c r="H29" s="254"/>
      <c r="I29" s="45"/>
      <c r="J29" s="51"/>
      <c r="K29" s="82"/>
      <c r="L29" s="147"/>
    </row>
    <row r="30" spans="1:12" x14ac:dyDescent="0.25">
      <c r="A30" s="1" t="s">
        <v>278</v>
      </c>
      <c r="B30" s="428" t="s">
        <v>61</v>
      </c>
      <c r="C30" s="423">
        <v>2.9260000000000002</v>
      </c>
      <c r="D30" s="1" t="s">
        <v>274</v>
      </c>
      <c r="E30" s="254"/>
      <c r="F30" s="254"/>
      <c r="G30" s="254"/>
      <c r="H30" s="254"/>
      <c r="I30" s="45"/>
      <c r="J30" s="51"/>
      <c r="K30" s="82"/>
      <c r="L30" s="147"/>
    </row>
    <row r="31" spans="1:12" x14ac:dyDescent="0.25">
      <c r="A31" s="1" t="s">
        <v>280</v>
      </c>
      <c r="B31" s="428" t="s">
        <v>61</v>
      </c>
      <c r="C31" s="423">
        <v>609.05999999999995</v>
      </c>
      <c r="D31" s="1"/>
      <c r="E31" s="254" t="s">
        <v>282</v>
      </c>
      <c r="F31" s="254"/>
      <c r="G31" s="254"/>
      <c r="H31" s="254"/>
      <c r="I31" s="45"/>
      <c r="J31" s="51"/>
      <c r="K31" s="82"/>
      <c r="L31" s="147"/>
    </row>
    <row r="32" spans="1:12" x14ac:dyDescent="0.25">
      <c r="A32" s="1" t="s">
        <v>281</v>
      </c>
      <c r="B32" s="428" t="s">
        <v>61</v>
      </c>
      <c r="C32" s="423">
        <v>598.36</v>
      </c>
      <c r="D32" s="1"/>
      <c r="E32" s="254"/>
      <c r="F32" s="254"/>
      <c r="G32" s="254"/>
      <c r="H32" s="254"/>
      <c r="I32" s="45"/>
      <c r="J32" s="51"/>
      <c r="K32" s="82"/>
      <c r="L32" s="147"/>
    </row>
    <row r="33" spans="1:12" x14ac:dyDescent="0.25">
      <c r="A33" s="1" t="s">
        <v>279</v>
      </c>
      <c r="B33" s="428" t="s">
        <v>61</v>
      </c>
      <c r="C33" s="423">
        <f>C31-C32</f>
        <v>10.699999999999932</v>
      </c>
      <c r="D33" s="1" t="s">
        <v>60</v>
      </c>
      <c r="E33" s="254"/>
      <c r="F33" s="254"/>
      <c r="G33" s="254"/>
      <c r="H33" s="254"/>
      <c r="I33" s="45"/>
      <c r="J33" s="51"/>
      <c r="K33" s="82"/>
      <c r="L33" s="147"/>
    </row>
    <row r="34" spans="1:12" x14ac:dyDescent="0.25">
      <c r="A34" s="1" t="s">
        <v>276</v>
      </c>
      <c r="B34" s="428" t="s">
        <v>61</v>
      </c>
      <c r="C34" s="424">
        <f>C30*C33</f>
        <v>31.3081999999998</v>
      </c>
      <c r="D34" s="1" t="s">
        <v>274</v>
      </c>
      <c r="E34" s="254"/>
      <c r="F34" s="254"/>
      <c r="G34" s="254"/>
      <c r="H34" s="254"/>
      <c r="I34" s="45"/>
      <c r="J34" s="51"/>
      <c r="K34" s="82"/>
      <c r="L34" s="147"/>
    </row>
    <row r="35" spans="1:12" x14ac:dyDescent="0.25">
      <c r="E35" s="266"/>
      <c r="F35" s="266"/>
      <c r="G35" s="266"/>
      <c r="H35" s="254"/>
      <c r="I35" s="45"/>
      <c r="J35" s="51"/>
      <c r="K35" s="82"/>
      <c r="L35" s="147"/>
    </row>
    <row r="36" spans="1:12" x14ac:dyDescent="0.25">
      <c r="A36" s="1" t="s">
        <v>159</v>
      </c>
      <c r="E36" s="266"/>
      <c r="F36" s="266"/>
      <c r="G36" s="266"/>
      <c r="H36" s="254"/>
      <c r="I36" s="45"/>
      <c r="J36" s="51"/>
      <c r="K36" s="82"/>
      <c r="L36" s="147"/>
    </row>
    <row r="37" spans="1:12" x14ac:dyDescent="0.25">
      <c r="E37" s="266"/>
      <c r="F37" s="266"/>
      <c r="G37" s="266"/>
      <c r="H37" s="254"/>
      <c r="I37" s="45"/>
      <c r="J37" s="51"/>
      <c r="K37" s="82"/>
      <c r="L37" s="147"/>
    </row>
    <row r="38" spans="1:12" x14ac:dyDescent="0.25">
      <c r="A38" s="1" t="s">
        <v>273</v>
      </c>
      <c r="B38" s="428" t="s">
        <v>61</v>
      </c>
      <c r="C38" s="423">
        <v>168.44399999999999</v>
      </c>
      <c r="D38" s="1" t="s">
        <v>274</v>
      </c>
      <c r="E38" s="254" t="s">
        <v>283</v>
      </c>
      <c r="F38" s="254"/>
      <c r="G38" s="254"/>
      <c r="H38" s="254"/>
      <c r="I38" s="45"/>
      <c r="J38" s="51"/>
      <c r="K38" s="82"/>
      <c r="L38" s="147"/>
    </row>
    <row r="39" spans="1:12" x14ac:dyDescent="0.25">
      <c r="A39" s="1" t="s">
        <v>275</v>
      </c>
      <c r="B39" s="428" t="s">
        <v>61</v>
      </c>
      <c r="C39" s="423">
        <v>2</v>
      </c>
      <c r="D39" s="1" t="s">
        <v>60</v>
      </c>
      <c r="E39" s="254"/>
      <c r="F39" s="254"/>
      <c r="G39" s="254"/>
      <c r="H39" s="254"/>
      <c r="I39" s="45"/>
      <c r="J39" s="51"/>
      <c r="K39" s="82"/>
      <c r="L39" s="147"/>
    </row>
    <row r="40" spans="1:12" x14ac:dyDescent="0.25">
      <c r="A40" s="1" t="s">
        <v>276</v>
      </c>
      <c r="B40" s="428" t="s">
        <v>61</v>
      </c>
      <c r="C40" s="424">
        <f>C38*C39</f>
        <v>336.88799999999998</v>
      </c>
      <c r="D40" s="1" t="s">
        <v>274</v>
      </c>
      <c r="E40" s="254"/>
      <c r="F40" s="254"/>
      <c r="G40" s="254"/>
      <c r="H40" s="254"/>
      <c r="I40" s="45"/>
      <c r="J40" s="51"/>
      <c r="K40" s="82"/>
      <c r="L40" s="147"/>
    </row>
    <row r="41" spans="1:12" x14ac:dyDescent="0.25">
      <c r="A41" s="1"/>
      <c r="C41" s="423"/>
      <c r="E41" s="254"/>
      <c r="F41" s="254"/>
      <c r="G41" s="254"/>
      <c r="H41" s="254"/>
      <c r="I41" s="45"/>
      <c r="J41" s="51"/>
      <c r="K41" s="82"/>
      <c r="L41" s="147"/>
    </row>
    <row r="42" spans="1:12" x14ac:dyDescent="0.25">
      <c r="A42" s="1" t="s">
        <v>278</v>
      </c>
      <c r="B42" s="428" t="s">
        <v>61</v>
      </c>
      <c r="C42" s="423">
        <v>4.8719999999999999</v>
      </c>
      <c r="D42" s="1" t="s">
        <v>274</v>
      </c>
      <c r="E42" s="254"/>
      <c r="F42" s="254"/>
      <c r="G42" s="254"/>
      <c r="H42" s="254"/>
      <c r="I42" s="45"/>
      <c r="J42" s="51"/>
      <c r="K42" s="82"/>
      <c r="L42" s="147"/>
    </row>
    <row r="43" spans="1:12" x14ac:dyDescent="0.25">
      <c r="A43" s="1" t="s">
        <v>280</v>
      </c>
      <c r="B43" s="428" t="s">
        <v>61</v>
      </c>
      <c r="C43" s="423">
        <v>609.21</v>
      </c>
      <c r="D43" s="1"/>
      <c r="E43" s="254" t="s">
        <v>284</v>
      </c>
      <c r="F43" s="254"/>
      <c r="G43" s="254"/>
      <c r="H43" s="254"/>
      <c r="I43" s="45"/>
      <c r="J43" s="51"/>
      <c r="K43" s="82"/>
      <c r="L43" s="147"/>
    </row>
    <row r="44" spans="1:12" x14ac:dyDescent="0.25">
      <c r="A44" s="1" t="s">
        <v>281</v>
      </c>
      <c r="B44" s="428" t="s">
        <v>61</v>
      </c>
      <c r="C44" s="423">
        <v>596.28</v>
      </c>
      <c r="D44" s="1"/>
      <c r="E44" s="254"/>
      <c r="F44" s="254"/>
      <c r="G44" s="254"/>
      <c r="H44" s="254"/>
      <c r="I44" s="45"/>
      <c r="J44" s="51"/>
      <c r="K44" s="82"/>
      <c r="L44" s="147"/>
    </row>
    <row r="45" spans="1:12" x14ac:dyDescent="0.25">
      <c r="A45" s="1" t="s">
        <v>279</v>
      </c>
      <c r="B45" s="428" t="s">
        <v>61</v>
      </c>
      <c r="C45" s="423">
        <f>C43-C44</f>
        <v>12.930000000000064</v>
      </c>
      <c r="D45" s="1" t="s">
        <v>60</v>
      </c>
      <c r="E45" s="254"/>
      <c r="F45" s="254"/>
      <c r="G45" s="254"/>
      <c r="H45" s="254"/>
      <c r="I45" s="45"/>
      <c r="J45" s="51"/>
      <c r="K45" s="82"/>
      <c r="L45" s="147"/>
    </row>
    <row r="46" spans="1:12" x14ac:dyDescent="0.25">
      <c r="A46" s="1" t="s">
        <v>276</v>
      </c>
      <c r="B46" s="428" t="s">
        <v>61</v>
      </c>
      <c r="C46" s="424">
        <f>C42*C45</f>
        <v>62.994960000000312</v>
      </c>
      <c r="D46" s="1" t="s">
        <v>274</v>
      </c>
      <c r="E46" s="254"/>
      <c r="F46" s="254"/>
      <c r="G46" s="254"/>
      <c r="H46" s="254"/>
      <c r="I46" s="45"/>
      <c r="J46" s="51"/>
      <c r="K46" s="82"/>
      <c r="L46" s="147"/>
    </row>
    <row r="47" spans="1:12" x14ac:dyDescent="0.25">
      <c r="E47" s="254"/>
      <c r="F47" s="254"/>
      <c r="G47" s="254"/>
      <c r="H47" s="254"/>
      <c r="I47" s="45"/>
      <c r="J47" s="51"/>
      <c r="K47" s="20"/>
      <c r="L47" s="147"/>
    </row>
    <row r="48" spans="1:12" x14ac:dyDescent="0.25">
      <c r="A48" s="1" t="s">
        <v>160</v>
      </c>
      <c r="E48" s="266"/>
      <c r="F48" s="254"/>
      <c r="G48" s="254"/>
      <c r="H48" s="254"/>
      <c r="I48" s="45"/>
      <c r="J48" s="51"/>
      <c r="K48" s="82"/>
      <c r="L48" s="147"/>
    </row>
    <row r="49" spans="1:12" x14ac:dyDescent="0.25">
      <c r="E49" s="266"/>
      <c r="F49" s="254"/>
      <c r="G49" s="254"/>
      <c r="H49" s="254"/>
      <c r="I49" s="45"/>
      <c r="J49" s="51"/>
      <c r="K49" s="82"/>
      <c r="L49" s="147"/>
    </row>
    <row r="50" spans="1:12" x14ac:dyDescent="0.25">
      <c r="A50" s="1" t="s">
        <v>273</v>
      </c>
      <c r="B50" s="428" t="s">
        <v>61</v>
      </c>
      <c r="C50" s="423">
        <v>148.125</v>
      </c>
      <c r="D50" s="1" t="s">
        <v>274</v>
      </c>
      <c r="E50" s="254" t="s">
        <v>283</v>
      </c>
      <c r="F50" s="254"/>
      <c r="G50" s="254"/>
      <c r="H50" s="254"/>
      <c r="I50" s="45"/>
      <c r="J50" s="51"/>
      <c r="K50" s="82"/>
      <c r="L50" s="147"/>
    </row>
    <row r="51" spans="1:12" x14ac:dyDescent="0.25">
      <c r="A51" s="1" t="s">
        <v>275</v>
      </c>
      <c r="B51" s="428" t="s">
        <v>61</v>
      </c>
      <c r="C51" s="423">
        <v>2</v>
      </c>
      <c r="D51" s="1" t="s">
        <v>60</v>
      </c>
      <c r="E51" s="254"/>
      <c r="F51" s="254"/>
      <c r="G51" s="254"/>
      <c r="H51" s="254"/>
      <c r="I51" s="45"/>
      <c r="J51" s="51"/>
      <c r="K51" s="82"/>
      <c r="L51" s="147"/>
    </row>
    <row r="52" spans="1:12" x14ac:dyDescent="0.25">
      <c r="A52" s="1" t="s">
        <v>276</v>
      </c>
      <c r="B52" s="428" t="s">
        <v>61</v>
      </c>
      <c r="C52" s="424">
        <f>C50*C51</f>
        <v>296.25</v>
      </c>
      <c r="D52" s="1" t="s">
        <v>274</v>
      </c>
      <c r="E52" s="254"/>
      <c r="F52" s="254"/>
      <c r="G52" s="254"/>
      <c r="H52" s="254"/>
      <c r="I52" s="45"/>
      <c r="J52" s="51"/>
      <c r="K52" s="82"/>
      <c r="L52" s="147"/>
    </row>
    <row r="53" spans="1:12" x14ac:dyDescent="0.25">
      <c r="A53" s="1"/>
      <c r="C53" s="423"/>
      <c r="E53" s="254"/>
      <c r="F53" s="254"/>
      <c r="G53" s="254"/>
      <c r="H53" s="254"/>
      <c r="I53" s="45"/>
      <c r="J53" s="51"/>
      <c r="K53" s="82"/>
      <c r="L53" s="147"/>
    </row>
    <row r="54" spans="1:12" x14ac:dyDescent="0.25">
      <c r="A54" s="1" t="s">
        <v>278</v>
      </c>
      <c r="B54" s="428" t="s">
        <v>61</v>
      </c>
      <c r="C54" s="423">
        <v>3.472</v>
      </c>
      <c r="D54" s="1" t="s">
        <v>274</v>
      </c>
      <c r="E54" s="254"/>
      <c r="F54" s="254"/>
      <c r="G54" s="254"/>
      <c r="H54" s="254"/>
      <c r="I54" s="45"/>
      <c r="J54" s="51"/>
      <c r="K54" s="82"/>
      <c r="L54" s="147"/>
    </row>
    <row r="55" spans="1:12" x14ac:dyDescent="0.25">
      <c r="A55" s="1" t="s">
        <v>280</v>
      </c>
      <c r="B55" s="428" t="s">
        <v>61</v>
      </c>
      <c r="C55" s="423">
        <v>609.23</v>
      </c>
      <c r="D55" s="1"/>
      <c r="E55" s="254" t="s">
        <v>284</v>
      </c>
      <c r="F55" s="254"/>
      <c r="G55" s="254"/>
      <c r="H55" s="254"/>
      <c r="I55" s="45"/>
      <c r="J55" s="51"/>
      <c r="K55" s="82"/>
      <c r="L55" s="147"/>
    </row>
    <row r="56" spans="1:12" x14ac:dyDescent="0.25">
      <c r="A56" s="1" t="s">
        <v>281</v>
      </c>
      <c r="B56" s="428" t="s">
        <v>61</v>
      </c>
      <c r="C56" s="423">
        <v>596.28</v>
      </c>
      <c r="D56" s="1"/>
      <c r="E56" s="254"/>
      <c r="F56" s="254"/>
      <c r="G56" s="254"/>
      <c r="H56" s="254"/>
      <c r="I56" s="45"/>
      <c r="J56" s="51"/>
      <c r="K56" s="82"/>
      <c r="L56" s="147"/>
    </row>
    <row r="57" spans="1:12" x14ac:dyDescent="0.25">
      <c r="A57" s="1" t="s">
        <v>279</v>
      </c>
      <c r="B57" s="428" t="s">
        <v>61</v>
      </c>
      <c r="C57" s="423">
        <f>C55-C56</f>
        <v>12.950000000000045</v>
      </c>
      <c r="D57" s="1" t="s">
        <v>60</v>
      </c>
      <c r="E57" s="254"/>
      <c r="F57" s="254"/>
      <c r="G57" s="254"/>
      <c r="H57" s="254"/>
      <c r="I57" s="45"/>
      <c r="J57" s="51"/>
      <c r="K57" s="82"/>
      <c r="L57" s="147"/>
    </row>
    <row r="58" spans="1:12" x14ac:dyDescent="0.25">
      <c r="A58" s="1" t="s">
        <v>276</v>
      </c>
      <c r="B58" s="428" t="s">
        <v>61</v>
      </c>
      <c r="C58" s="424">
        <f>C54*C57</f>
        <v>44.962400000000159</v>
      </c>
      <c r="D58" s="1" t="s">
        <v>274</v>
      </c>
      <c r="E58" s="254"/>
      <c r="F58" s="254"/>
      <c r="G58" s="254"/>
      <c r="H58" s="254"/>
      <c r="I58" s="45"/>
      <c r="J58" s="51"/>
      <c r="K58" s="82"/>
      <c r="L58" s="147"/>
    </row>
    <row r="59" spans="1:12" x14ac:dyDescent="0.25">
      <c r="A59" s="207"/>
      <c r="B59" s="383"/>
      <c r="C59" s="383"/>
      <c r="D59" s="8"/>
      <c r="E59" s="266"/>
      <c r="F59" s="254"/>
      <c r="G59" s="254"/>
      <c r="H59" s="254"/>
      <c r="I59" s="45"/>
      <c r="J59" s="51"/>
      <c r="K59" s="82"/>
      <c r="L59" s="147"/>
    </row>
    <row r="60" spans="1:12" x14ac:dyDescent="0.25">
      <c r="A60" s="1" t="s">
        <v>162</v>
      </c>
      <c r="B60" s="428" t="s">
        <v>61</v>
      </c>
      <c r="C60" s="8">
        <f>C16+C22+C28+C34+C40+C46+C52+C58</f>
        <v>1212.80124</v>
      </c>
      <c r="E60" s="266"/>
      <c r="F60" s="254"/>
      <c r="G60" s="254"/>
      <c r="H60" s="254"/>
      <c r="I60" s="45"/>
      <c r="J60" s="51"/>
      <c r="K60" s="82"/>
      <c r="L60" s="147"/>
    </row>
    <row r="61" spans="1:12" x14ac:dyDescent="0.25">
      <c r="A61" s="1" t="s">
        <v>161</v>
      </c>
      <c r="B61" s="428" t="s">
        <v>61</v>
      </c>
      <c r="C61" s="354">
        <f>ROUNDUP(C60/27,0)</f>
        <v>45</v>
      </c>
      <c r="E61" s="266"/>
      <c r="F61" s="254"/>
      <c r="G61" s="254"/>
      <c r="H61" s="254"/>
      <c r="I61" s="45"/>
      <c r="J61" s="51"/>
      <c r="K61" s="82"/>
      <c r="L61" s="147"/>
    </row>
    <row r="62" spans="1:12" ht="13.8" thickBot="1" x14ac:dyDescent="0.3">
      <c r="A62" s="85"/>
      <c r="B62" s="86"/>
      <c r="C62" s="271"/>
      <c r="D62" s="380"/>
      <c r="E62" s="271"/>
      <c r="F62" s="533"/>
      <c r="G62" s="533"/>
      <c r="H62" s="269"/>
      <c r="I62" s="86"/>
      <c r="J62" s="223"/>
      <c r="K62" s="255"/>
      <c r="L62" s="264"/>
    </row>
    <row r="63" spans="1:12" x14ac:dyDescent="0.25">
      <c r="A63" s="45"/>
      <c r="B63" s="45"/>
      <c r="C63" s="266"/>
      <c r="D63" s="317"/>
      <c r="E63" s="266"/>
      <c r="F63" s="266"/>
      <c r="G63" s="266"/>
      <c r="H63" s="254"/>
      <c r="I63" s="45"/>
      <c r="J63" s="51"/>
      <c r="K63" s="82"/>
      <c r="L63" s="45"/>
    </row>
    <row r="64" spans="1:12" x14ac:dyDescent="0.25">
      <c r="A64" s="45"/>
      <c r="B64" s="45"/>
      <c r="C64" s="266"/>
      <c r="D64" s="317"/>
      <c r="E64" s="266"/>
      <c r="F64" s="266"/>
      <c r="G64" s="266"/>
      <c r="H64" s="254"/>
      <c r="I64" s="45"/>
      <c r="J64" s="51"/>
      <c r="K64" s="82"/>
      <c r="L64" s="45"/>
    </row>
    <row r="65" spans="1:12" x14ac:dyDescent="0.25">
      <c r="A65" s="45"/>
      <c r="B65" s="45"/>
      <c r="C65" s="266"/>
      <c r="D65" s="353"/>
      <c r="E65" s="266"/>
      <c r="F65" s="266"/>
      <c r="G65" s="266"/>
      <c r="H65" s="254"/>
      <c r="I65" s="45"/>
      <c r="J65" s="51"/>
      <c r="K65" s="82"/>
      <c r="L65" s="45"/>
    </row>
    <row r="66" spans="1:12" x14ac:dyDescent="0.25">
      <c r="A66" s="45"/>
      <c r="B66" s="45"/>
      <c r="C66" s="266"/>
      <c r="D66" s="317"/>
      <c r="E66" s="266"/>
      <c r="F66" s="266"/>
      <c r="G66" s="266"/>
      <c r="H66" s="254"/>
      <c r="I66" s="45"/>
      <c r="J66" s="51"/>
      <c r="K66" s="82"/>
      <c r="L66" s="45"/>
    </row>
    <row r="67" spans="1:12" x14ac:dyDescent="0.25">
      <c r="A67" s="45"/>
      <c r="B67" s="45"/>
      <c r="C67" s="266"/>
      <c r="D67" s="317"/>
      <c r="E67" s="266"/>
      <c r="F67" s="266"/>
      <c r="G67" s="266"/>
      <c r="H67" s="254"/>
      <c r="I67" s="45"/>
      <c r="J67" s="51"/>
      <c r="K67" s="82"/>
      <c r="L67" s="45"/>
    </row>
    <row r="68" spans="1:12" x14ac:dyDescent="0.25">
      <c r="A68" s="45"/>
      <c r="B68" s="45"/>
      <c r="C68" s="266"/>
      <c r="D68" s="317"/>
      <c r="E68" s="266"/>
      <c r="F68" s="266"/>
      <c r="G68" s="266"/>
      <c r="H68" s="254"/>
      <c r="I68" s="45"/>
      <c r="J68" s="51"/>
      <c r="K68" s="82"/>
      <c r="L68" s="45"/>
    </row>
    <row r="69" spans="1:12" x14ac:dyDescent="0.25">
      <c r="A69" s="45"/>
      <c r="B69" s="45"/>
      <c r="C69" s="266"/>
      <c r="D69" s="317"/>
      <c r="E69" s="266"/>
      <c r="F69" s="266"/>
      <c r="G69" s="266"/>
      <c r="H69" s="254"/>
      <c r="I69" s="45"/>
      <c r="J69" s="51"/>
      <c r="K69" s="82"/>
      <c r="L69" s="45"/>
    </row>
    <row r="70" spans="1:12" x14ac:dyDescent="0.25">
      <c r="A70" s="45"/>
      <c r="B70" s="45"/>
      <c r="C70" s="266"/>
      <c r="D70" s="317"/>
      <c r="E70" s="266"/>
      <c r="F70" s="266"/>
      <c r="G70" s="266"/>
      <c r="H70" s="254"/>
      <c r="I70" s="45"/>
      <c r="J70" s="51"/>
      <c r="K70" s="82"/>
      <c r="L70" s="45"/>
    </row>
    <row r="71" spans="1:12" x14ac:dyDescent="0.25">
      <c r="A71" s="45"/>
      <c r="B71" s="45"/>
      <c r="C71" s="266"/>
      <c r="D71" s="317"/>
      <c r="E71" s="266"/>
      <c r="F71" s="266"/>
      <c r="G71" s="266"/>
      <c r="H71" s="254"/>
      <c r="I71" s="45"/>
      <c r="J71" s="51"/>
      <c r="K71" s="82"/>
      <c r="L71" s="45"/>
    </row>
    <row r="72" spans="1:12" x14ac:dyDescent="0.25">
      <c r="A72" s="45"/>
      <c r="B72" s="45"/>
      <c r="C72" s="266"/>
      <c r="D72" s="353"/>
      <c r="E72" s="266"/>
      <c r="F72" s="266"/>
      <c r="G72" s="266"/>
      <c r="H72" s="254"/>
      <c r="I72" s="45"/>
      <c r="J72" s="51"/>
      <c r="K72" s="82"/>
      <c r="L72" s="45"/>
    </row>
    <row r="73" spans="1:12" x14ac:dyDescent="0.25">
      <c r="A73" s="45"/>
      <c r="B73" s="45"/>
      <c r="C73" s="266"/>
      <c r="D73" s="317"/>
      <c r="E73" s="266"/>
      <c r="F73" s="266"/>
      <c r="G73" s="266"/>
      <c r="H73" s="254"/>
      <c r="I73" s="45"/>
      <c r="J73" s="51"/>
      <c r="K73" s="82"/>
      <c r="L73" s="45"/>
    </row>
    <row r="74" spans="1:12" x14ac:dyDescent="0.25">
      <c r="A74" s="45"/>
      <c r="B74" s="45"/>
      <c r="C74" s="266"/>
      <c r="D74" s="354"/>
      <c r="E74" s="266"/>
      <c r="F74" s="266"/>
      <c r="G74" s="266"/>
      <c r="H74" s="254"/>
      <c r="I74" s="45"/>
      <c r="J74" s="51"/>
      <c r="K74" s="82"/>
      <c r="L74" s="45"/>
    </row>
    <row r="75" spans="1:12" x14ac:dyDescent="0.25">
      <c r="A75" s="45"/>
      <c r="B75" s="45"/>
      <c r="C75" s="266"/>
      <c r="D75" s="352"/>
      <c r="E75" s="266"/>
      <c r="F75" s="254"/>
      <c r="G75" s="254"/>
      <c r="H75" s="254"/>
      <c r="I75" s="45"/>
      <c r="J75" s="51"/>
      <c r="K75" s="82"/>
      <c r="L75" s="45"/>
    </row>
    <row r="76" spans="1:12" x14ac:dyDescent="0.25">
      <c r="A76" s="83"/>
      <c r="B76" s="45"/>
      <c r="C76" s="266"/>
      <c r="D76" s="352"/>
      <c r="E76" s="266"/>
      <c r="F76" s="254"/>
      <c r="G76" s="254"/>
      <c r="H76" s="254"/>
      <c r="I76" s="45"/>
      <c r="J76" s="51"/>
      <c r="K76" s="82"/>
      <c r="L76" s="45"/>
    </row>
    <row r="77" spans="1:12" x14ac:dyDescent="0.25">
      <c r="A77" s="83"/>
      <c r="B77" s="45"/>
      <c r="C77" s="266"/>
      <c r="D77" s="352"/>
      <c r="E77" s="266"/>
      <c r="F77" s="254"/>
      <c r="G77" s="254"/>
      <c r="H77" s="254"/>
      <c r="I77" s="45"/>
      <c r="J77" s="51"/>
      <c r="K77" s="82"/>
      <c r="L77" s="45"/>
    </row>
  </sheetData>
  <mergeCells count="2">
    <mergeCell ref="C8:H10"/>
    <mergeCell ref="F62:G62"/>
  </mergeCells>
  <pageMargins left="0.7" right="0.7" top="0.75" bottom="0.75" header="0.3" footer="0.3"/>
  <pageSetup scale="7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6FF6-14D3-43EF-99F0-EBE71516869E}">
  <sheetPr>
    <tabColor rgb="FFFFFF00"/>
  </sheetPr>
  <dimension ref="A1:L35"/>
  <sheetViews>
    <sheetView view="pageBreakPreview" zoomScaleNormal="100" zoomScaleSheetLayoutView="100" workbookViewId="0">
      <selection activeCell="F21" sqref="F21"/>
    </sheetView>
  </sheetViews>
  <sheetFormatPr defaultColWidth="8.88671875" defaultRowHeight="13.2" x14ac:dyDescent="0.25"/>
  <cols>
    <col min="1" max="1" width="7.6640625" bestFit="1" customWidth="1"/>
    <col min="2" max="2" width="9.5546875" customWidth="1"/>
    <col min="3" max="3" width="10.109375" bestFit="1" customWidth="1"/>
    <col min="4" max="4" width="11.33203125" bestFit="1" customWidth="1"/>
    <col min="5" max="5" width="12.33203125" customWidth="1"/>
    <col min="10" max="10" width="10.88671875" bestFit="1" customWidth="1"/>
    <col min="11" max="11" width="10.33203125" bestFit="1" customWidth="1"/>
  </cols>
  <sheetData>
    <row r="1" spans="1:12" x14ac:dyDescent="0.25">
      <c r="D1" s="210"/>
      <c r="E1" s="210" t="s">
        <v>8</v>
      </c>
      <c r="F1" s="211" t="s">
        <v>52</v>
      </c>
      <c r="G1" s="48"/>
      <c r="H1" s="48"/>
      <c r="I1" s="212"/>
      <c r="J1" s="204"/>
      <c r="K1" s="134"/>
      <c r="L1" s="135"/>
    </row>
    <row r="2" spans="1:12" x14ac:dyDescent="0.25"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137"/>
    </row>
    <row r="3" spans="1:12" x14ac:dyDescent="0.25"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D4" s="50"/>
      <c r="E4" s="215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D5" s="50"/>
      <c r="E5" s="216" t="s">
        <v>12</v>
      </c>
      <c r="F5" s="129"/>
      <c r="G5" s="50"/>
      <c r="H5" s="50"/>
      <c r="I5" s="213"/>
      <c r="J5" s="51" t="s">
        <v>13</v>
      </c>
      <c r="K5" s="217"/>
      <c r="L5" s="3"/>
    </row>
    <row r="6" spans="1:12" ht="13.8" thickBot="1" x14ac:dyDescent="0.3">
      <c r="A6" s="4"/>
      <c r="B6" s="4"/>
      <c r="C6" s="4"/>
      <c r="D6" s="92"/>
      <c r="E6" s="92"/>
      <c r="F6" s="92"/>
      <c r="G6" s="92"/>
      <c r="H6" s="92"/>
      <c r="I6" s="218"/>
      <c r="J6" s="92"/>
      <c r="K6" s="92"/>
      <c r="L6" s="5"/>
    </row>
    <row r="7" spans="1:12" x14ac:dyDescent="0.25">
      <c r="A7" s="83"/>
      <c r="B7" s="45"/>
      <c r="C7" s="45"/>
      <c r="D7" s="45"/>
      <c r="E7" s="45"/>
      <c r="F7" s="45"/>
      <c r="G7" s="81"/>
      <c r="H7" s="45"/>
      <c r="I7" s="45"/>
      <c r="J7" s="45"/>
      <c r="K7" s="45"/>
      <c r="L7" s="147"/>
    </row>
    <row r="8" spans="1:12" x14ac:dyDescent="0.25">
      <c r="A8" s="83"/>
      <c r="B8" s="51" t="s">
        <v>14</v>
      </c>
      <c r="C8" s="519" t="str">
        <f>Summary!C29</f>
        <v>CLASS QC1 CONCRETE WITH QC/QA, FOOTING</v>
      </c>
      <c r="D8" s="520"/>
      <c r="E8" s="520"/>
      <c r="F8" s="520"/>
      <c r="G8" s="520"/>
      <c r="H8" s="521"/>
      <c r="I8" s="50"/>
      <c r="J8" s="51" t="s">
        <v>15</v>
      </c>
      <c r="K8" s="189" t="s">
        <v>215</v>
      </c>
      <c r="L8" s="147"/>
    </row>
    <row r="9" spans="1:12" ht="12.75" customHeight="1" x14ac:dyDescent="0.25">
      <c r="A9" s="83"/>
      <c r="B9" s="45"/>
      <c r="C9" s="504"/>
      <c r="D9" s="505"/>
      <c r="E9" s="505"/>
      <c r="F9" s="505"/>
      <c r="G9" s="505"/>
      <c r="H9" s="506"/>
      <c r="I9" s="50"/>
      <c r="J9" s="51" t="s">
        <v>16</v>
      </c>
      <c r="K9" s="219">
        <f>K16</f>
        <v>86</v>
      </c>
      <c r="L9" s="147"/>
    </row>
    <row r="10" spans="1:12" x14ac:dyDescent="0.25">
      <c r="A10" s="83"/>
      <c r="B10" s="45"/>
      <c r="C10" s="507"/>
      <c r="D10" s="508"/>
      <c r="E10" s="508"/>
      <c r="F10" s="508"/>
      <c r="G10" s="508"/>
      <c r="H10" s="509"/>
      <c r="I10" s="45"/>
      <c r="J10" s="51" t="s">
        <v>17</v>
      </c>
      <c r="K10" s="220" t="s">
        <v>3</v>
      </c>
      <c r="L10" s="147"/>
    </row>
    <row r="11" spans="1:12" x14ac:dyDescent="0.25">
      <c r="A11" s="83"/>
      <c r="B11" s="45"/>
      <c r="C11" s="186"/>
      <c r="D11" s="186"/>
      <c r="E11" s="186"/>
      <c r="F11" s="186"/>
      <c r="G11" s="186"/>
      <c r="H11" s="186"/>
      <c r="I11" s="45"/>
      <c r="J11" s="51"/>
      <c r="K11" s="82"/>
      <c r="L11" s="147"/>
    </row>
    <row r="12" spans="1:12" x14ac:dyDescent="0.25">
      <c r="A12" s="83"/>
      <c r="B12" s="88" t="s">
        <v>163</v>
      </c>
      <c r="C12" s="390" t="s">
        <v>164</v>
      </c>
      <c r="D12" s="390" t="s">
        <v>63</v>
      </c>
      <c r="F12" s="254"/>
      <c r="G12" s="254"/>
      <c r="H12" s="254"/>
      <c r="I12" s="45"/>
      <c r="J12" s="51"/>
      <c r="K12" s="390" t="s">
        <v>64</v>
      </c>
      <c r="L12" s="147"/>
    </row>
    <row r="13" spans="1:12" x14ac:dyDescent="0.25">
      <c r="A13" s="83" t="s">
        <v>80</v>
      </c>
      <c r="B13" s="321">
        <v>361.40699999999998</v>
      </c>
      <c r="C13" s="391">
        <v>3</v>
      </c>
      <c r="D13" s="391">
        <f>B13*C13</f>
        <v>1084.221</v>
      </c>
      <c r="F13" s="186"/>
      <c r="G13" s="186"/>
      <c r="H13" s="186"/>
      <c r="I13" s="45"/>
      <c r="J13" s="51"/>
      <c r="K13" s="391">
        <f>D13/27</f>
        <v>40.156333333333336</v>
      </c>
      <c r="L13" s="147"/>
    </row>
    <row r="14" spans="1:12" x14ac:dyDescent="0.25">
      <c r="A14" s="83" t="s">
        <v>69</v>
      </c>
      <c r="B14" s="321">
        <v>408.73399999999998</v>
      </c>
      <c r="C14" s="391">
        <v>3</v>
      </c>
      <c r="D14" s="391">
        <f>B14*C14</f>
        <v>1226.202</v>
      </c>
      <c r="F14" s="186"/>
      <c r="G14" s="186"/>
      <c r="H14" s="186"/>
      <c r="I14" s="45"/>
      <c r="J14" s="51"/>
      <c r="K14" s="391">
        <f>D14/27</f>
        <v>45.414888888888889</v>
      </c>
      <c r="L14" s="147"/>
    </row>
    <row r="15" spans="1:12" x14ac:dyDescent="0.25">
      <c r="A15" s="83"/>
      <c r="B15" s="45"/>
      <c r="C15" s="186"/>
      <c r="D15" s="186"/>
      <c r="F15" s="186"/>
      <c r="G15" s="186"/>
      <c r="H15" s="186"/>
      <c r="I15" s="45"/>
      <c r="J15" s="51"/>
      <c r="K15" s="186"/>
      <c r="L15" s="147"/>
    </row>
    <row r="16" spans="1:12" x14ac:dyDescent="0.25">
      <c r="A16" s="83"/>
      <c r="B16" s="45"/>
      <c r="C16" s="186"/>
      <c r="F16" s="186"/>
      <c r="G16" s="186"/>
      <c r="H16" s="186"/>
      <c r="I16" s="45"/>
      <c r="J16" s="389" t="s">
        <v>76</v>
      </c>
      <c r="K16" s="425">
        <f>ROUNDUP(SUM(K13:K14),0)</f>
        <v>86</v>
      </c>
      <c r="L16" s="147" t="s">
        <v>3</v>
      </c>
    </row>
    <row r="17" spans="1:12" x14ac:dyDescent="0.25">
      <c r="A17" s="83"/>
      <c r="B17" s="45"/>
      <c r="C17" s="186"/>
      <c r="D17" s="186"/>
      <c r="E17" s="186"/>
      <c r="F17" s="186"/>
      <c r="G17" s="186"/>
      <c r="H17" s="186"/>
      <c r="I17" s="45"/>
      <c r="J17" s="51"/>
      <c r="K17" s="82"/>
      <c r="L17" s="147"/>
    </row>
    <row r="18" spans="1:12" x14ac:dyDescent="0.25">
      <c r="A18" s="83" t="s">
        <v>165</v>
      </c>
      <c r="B18" s="45"/>
      <c r="C18" s="186"/>
      <c r="D18" s="186"/>
      <c r="E18" s="186"/>
      <c r="F18" s="186"/>
      <c r="G18" s="186"/>
      <c r="H18" s="186"/>
      <c r="I18" s="45"/>
      <c r="J18" s="51"/>
      <c r="K18" s="82"/>
      <c r="L18" s="147"/>
    </row>
    <row r="19" spans="1:12" x14ac:dyDescent="0.25">
      <c r="A19" s="83"/>
      <c r="B19" s="45"/>
      <c r="C19" s="186"/>
      <c r="D19" s="186"/>
      <c r="E19" s="186"/>
      <c r="F19" s="186"/>
      <c r="G19" s="186"/>
      <c r="H19" s="186"/>
      <c r="I19" s="45"/>
      <c r="J19" s="51"/>
      <c r="K19" s="82"/>
      <c r="L19" s="147"/>
    </row>
    <row r="20" spans="1:12" ht="13.8" thickBot="1" x14ac:dyDescent="0.3">
      <c r="A20" s="85"/>
      <c r="B20" s="86"/>
      <c r="C20" s="271"/>
      <c r="D20" s="380"/>
      <c r="E20" s="271"/>
      <c r="F20" s="388"/>
      <c r="G20" s="388"/>
      <c r="H20" s="269"/>
      <c r="I20" s="86"/>
      <c r="J20" s="223"/>
      <c r="K20" s="255"/>
      <c r="L20" s="264"/>
    </row>
    <row r="21" spans="1:12" x14ac:dyDescent="0.25">
      <c r="A21" s="45"/>
      <c r="B21" s="45"/>
      <c r="C21" s="266"/>
      <c r="D21" s="317"/>
      <c r="E21" s="266"/>
      <c r="F21" s="266"/>
      <c r="G21" s="266"/>
      <c r="H21" s="254"/>
      <c r="I21" s="45"/>
      <c r="J21" s="51"/>
      <c r="K21" s="82"/>
      <c r="L21" s="45"/>
    </row>
    <row r="22" spans="1:12" x14ac:dyDescent="0.25">
      <c r="A22" s="45"/>
      <c r="B22" s="45"/>
      <c r="C22" s="266"/>
      <c r="D22" s="317"/>
      <c r="E22" s="266"/>
      <c r="F22" s="266"/>
      <c r="G22" s="266"/>
      <c r="H22" s="254"/>
      <c r="I22" s="45"/>
      <c r="J22" s="51"/>
      <c r="K22" s="82"/>
      <c r="L22" s="45"/>
    </row>
    <row r="23" spans="1:12" x14ac:dyDescent="0.25">
      <c r="A23" s="45"/>
      <c r="B23" s="45"/>
      <c r="C23" s="266"/>
      <c r="D23" s="353"/>
      <c r="E23" s="266"/>
      <c r="F23" s="266"/>
      <c r="G23" s="266"/>
      <c r="H23" s="254"/>
      <c r="I23" s="45"/>
      <c r="J23" s="51"/>
      <c r="K23" s="82"/>
      <c r="L23" s="45"/>
    </row>
    <row r="24" spans="1:12" x14ac:dyDescent="0.25">
      <c r="A24" s="45"/>
      <c r="B24" s="45"/>
      <c r="C24" s="266"/>
      <c r="D24" s="317"/>
      <c r="E24" s="266"/>
      <c r="F24" s="266"/>
      <c r="G24" s="266"/>
      <c r="H24" s="254"/>
      <c r="I24" s="45"/>
      <c r="J24" s="51"/>
      <c r="K24" s="82"/>
      <c r="L24" s="45"/>
    </row>
    <row r="25" spans="1:12" x14ac:dyDescent="0.25">
      <c r="A25" s="45"/>
      <c r="B25" s="45"/>
      <c r="C25" s="266"/>
      <c r="D25" s="317"/>
      <c r="E25" s="266"/>
      <c r="F25" s="266"/>
      <c r="G25" s="266"/>
      <c r="H25" s="254"/>
      <c r="I25" s="45"/>
      <c r="J25" s="51"/>
      <c r="K25" s="82"/>
      <c r="L25" s="45"/>
    </row>
    <row r="26" spans="1:12" x14ac:dyDescent="0.25">
      <c r="A26" s="45"/>
      <c r="B26" s="45"/>
      <c r="C26" s="266"/>
      <c r="D26" s="317"/>
      <c r="E26" s="266"/>
      <c r="F26" s="266"/>
      <c r="G26" s="266"/>
      <c r="H26" s="254"/>
      <c r="I26" s="45"/>
      <c r="J26" s="51"/>
      <c r="K26" s="82"/>
      <c r="L26" s="45"/>
    </row>
    <row r="27" spans="1:12" x14ac:dyDescent="0.25">
      <c r="A27" s="45"/>
      <c r="B27" s="45"/>
      <c r="C27" s="266"/>
      <c r="D27" s="317"/>
      <c r="E27" s="266"/>
      <c r="F27" s="266"/>
      <c r="G27" s="266"/>
      <c r="H27" s="254"/>
      <c r="I27" s="45"/>
      <c r="J27" s="51"/>
      <c r="K27" s="82"/>
      <c r="L27" s="45"/>
    </row>
    <row r="28" spans="1:12" x14ac:dyDescent="0.25">
      <c r="A28" s="45"/>
      <c r="B28" s="45"/>
      <c r="C28" s="266"/>
      <c r="D28" s="317"/>
      <c r="E28" s="266"/>
      <c r="F28" s="266"/>
      <c r="G28" s="266"/>
      <c r="H28" s="254"/>
      <c r="I28" s="45"/>
      <c r="J28" s="51"/>
      <c r="K28" s="82"/>
      <c r="L28" s="45"/>
    </row>
    <row r="29" spans="1:12" x14ac:dyDescent="0.25">
      <c r="A29" s="45"/>
      <c r="B29" s="45"/>
      <c r="C29" s="266"/>
      <c r="D29" s="317"/>
      <c r="E29" s="266"/>
      <c r="F29" s="266"/>
      <c r="G29" s="266"/>
      <c r="H29" s="254"/>
      <c r="I29" s="45"/>
      <c r="J29" s="51"/>
      <c r="K29" s="82"/>
      <c r="L29" s="45"/>
    </row>
    <row r="30" spans="1:12" x14ac:dyDescent="0.25">
      <c r="A30" s="45"/>
      <c r="B30" s="45"/>
      <c r="C30" s="266"/>
      <c r="D30" s="353"/>
      <c r="E30" s="266"/>
      <c r="F30" s="266"/>
      <c r="G30" s="266"/>
      <c r="H30" s="254"/>
      <c r="I30" s="45"/>
      <c r="J30" s="51"/>
      <c r="K30" s="82"/>
      <c r="L30" s="45"/>
    </row>
    <row r="31" spans="1:12" x14ac:dyDescent="0.25">
      <c r="A31" s="45"/>
      <c r="B31" s="45"/>
      <c r="C31" s="266"/>
      <c r="D31" s="317"/>
      <c r="E31" s="266"/>
      <c r="F31" s="266"/>
      <c r="G31" s="266"/>
      <c r="H31" s="254"/>
      <c r="I31" s="45"/>
      <c r="J31" s="51"/>
      <c r="K31" s="82"/>
      <c r="L31" s="45"/>
    </row>
    <row r="32" spans="1:12" x14ac:dyDescent="0.25">
      <c r="A32" s="45"/>
      <c r="B32" s="45"/>
      <c r="C32" s="266"/>
      <c r="D32" s="354"/>
      <c r="E32" s="266"/>
      <c r="F32" s="266"/>
      <c r="G32" s="266"/>
      <c r="H32" s="254"/>
      <c r="I32" s="45"/>
      <c r="J32" s="51"/>
      <c r="K32" s="82"/>
      <c r="L32" s="45"/>
    </row>
    <row r="33" spans="1:12" x14ac:dyDescent="0.25">
      <c r="A33" s="45"/>
      <c r="B33" s="45"/>
      <c r="C33" s="266"/>
      <c r="D33" s="352"/>
      <c r="E33" s="266"/>
      <c r="F33" s="254"/>
      <c r="G33" s="254"/>
      <c r="H33" s="254"/>
      <c r="I33" s="45"/>
      <c r="J33" s="51"/>
      <c r="K33" s="82"/>
      <c r="L33" s="45"/>
    </row>
    <row r="34" spans="1:12" x14ac:dyDescent="0.25">
      <c r="A34" s="83"/>
      <c r="B34" s="45"/>
      <c r="C34" s="266"/>
      <c r="D34" s="352"/>
      <c r="E34" s="266"/>
      <c r="F34" s="254"/>
      <c r="G34" s="254"/>
      <c r="H34" s="254"/>
      <c r="I34" s="45"/>
      <c r="J34" s="51"/>
      <c r="K34" s="82"/>
      <c r="L34" s="45"/>
    </row>
    <row r="35" spans="1:12" x14ac:dyDescent="0.25">
      <c r="A35" s="83"/>
      <c r="B35" s="45"/>
      <c r="C35" s="266"/>
      <c r="D35" s="352"/>
      <c r="E35" s="266"/>
      <c r="F35" s="254"/>
      <c r="G35" s="254"/>
      <c r="H35" s="254"/>
      <c r="I35" s="45"/>
      <c r="J35" s="51"/>
      <c r="K35" s="82"/>
      <c r="L35" s="45"/>
    </row>
  </sheetData>
  <mergeCells count="1">
    <mergeCell ref="C8:H10"/>
  </mergeCells>
  <pageMargins left="0.7" right="0.7" top="0.75" bottom="0.75" header="0.3" footer="0.3"/>
  <pageSetup scale="7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tabColor rgb="FFFFFF00"/>
  </sheetPr>
  <dimension ref="A1:N68"/>
  <sheetViews>
    <sheetView view="pageBreakPreview" topLeftCell="A18" zoomScaleNormal="100" zoomScaleSheetLayoutView="100" workbookViewId="0">
      <selection activeCell="J56" sqref="J56"/>
    </sheetView>
  </sheetViews>
  <sheetFormatPr defaultColWidth="9.109375" defaultRowHeight="13.2" x14ac:dyDescent="0.25"/>
  <cols>
    <col min="1" max="1" width="9.109375" style="45" customWidth="1"/>
    <col min="2" max="2" width="33.6640625" style="45" customWidth="1"/>
    <col min="3" max="3" width="10.44140625" style="45" bestFit="1" customWidth="1"/>
    <col min="4" max="4" width="10.109375" style="45" customWidth="1"/>
    <col min="5" max="5" width="11.109375" style="45" customWidth="1"/>
    <col min="6" max="6" width="12.5546875" style="45" bestFit="1" customWidth="1"/>
    <col min="7" max="7" width="8.5546875" style="45" bestFit="1" customWidth="1"/>
    <col min="8" max="8" width="3.44140625" style="45" bestFit="1" customWidth="1"/>
    <col min="9" max="9" width="5" style="45" customWidth="1"/>
    <col min="10" max="10" width="12" style="45" bestFit="1" customWidth="1"/>
    <col min="11" max="11" width="10.33203125" style="45" bestFit="1" customWidth="1"/>
    <col min="12" max="16384" width="9.109375" style="45"/>
  </cols>
  <sheetData>
    <row r="1" spans="1:12" x14ac:dyDescent="0.25">
      <c r="A1" s="47"/>
      <c r="B1" s="48"/>
      <c r="C1" s="48"/>
      <c r="E1" s="11" t="s">
        <v>8</v>
      </c>
      <c r="F1" s="12" t="s">
        <v>52</v>
      </c>
      <c r="G1" s="48"/>
      <c r="H1" s="48"/>
      <c r="I1" s="48"/>
      <c r="J1" s="133"/>
      <c r="K1" s="134"/>
      <c r="L1" s="135"/>
    </row>
    <row r="2" spans="1:12" x14ac:dyDescent="0.25">
      <c r="A2" s="49"/>
      <c r="B2" s="50"/>
      <c r="C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137"/>
    </row>
    <row r="3" spans="1:12" x14ac:dyDescent="0.25">
      <c r="A3" s="49"/>
      <c r="B3" s="50"/>
      <c r="C3" s="50"/>
      <c r="E3"/>
      <c r="F3" s="20"/>
      <c r="G3" s="19"/>
      <c r="H3" s="19"/>
      <c r="I3" s="21"/>
      <c r="J3" s="22" t="s">
        <v>10</v>
      </c>
      <c r="K3" s="104" t="s">
        <v>78</v>
      </c>
      <c r="L3" s="138"/>
    </row>
    <row r="4" spans="1:12" x14ac:dyDescent="0.25">
      <c r="A4" s="35"/>
      <c r="B4" s="50"/>
      <c r="C4" s="50"/>
      <c r="D4" s="19"/>
      <c r="E4" s="128"/>
      <c r="F4" s="24"/>
      <c r="G4" s="18"/>
      <c r="H4" s="18"/>
      <c r="I4" s="21"/>
      <c r="J4" s="22" t="s">
        <v>11</v>
      </c>
      <c r="K4" s="64"/>
      <c r="L4" s="138"/>
    </row>
    <row r="5" spans="1:12" ht="15.6" x14ac:dyDescent="0.25">
      <c r="A5" s="49"/>
      <c r="B5" s="50"/>
      <c r="C5" s="50"/>
      <c r="D5" s="19"/>
      <c r="E5" s="25" t="s">
        <v>12</v>
      </c>
      <c r="F5" s="129"/>
      <c r="G5" s="50"/>
      <c r="H5" s="50"/>
      <c r="I5" s="50"/>
      <c r="J5" s="136" t="s">
        <v>13</v>
      </c>
      <c r="K5" s="167"/>
      <c r="L5" s="138"/>
    </row>
    <row r="6" spans="1:12" ht="13.8" thickBot="1" x14ac:dyDescent="0.3">
      <c r="A6" s="91"/>
      <c r="B6" s="92"/>
      <c r="C6" s="92"/>
      <c r="D6" s="92"/>
      <c r="E6" s="92"/>
      <c r="F6" s="92"/>
      <c r="G6" s="92"/>
      <c r="H6" s="92"/>
      <c r="I6" s="92"/>
      <c r="J6" s="91"/>
      <c r="K6" s="92"/>
      <c r="L6" s="87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139"/>
    </row>
    <row r="8" spans="1:12" x14ac:dyDescent="0.25">
      <c r="A8" s="83"/>
      <c r="G8" s="81"/>
      <c r="L8" s="138"/>
    </row>
    <row r="9" spans="1:12" x14ac:dyDescent="0.25">
      <c r="A9" s="83"/>
      <c r="B9" s="51" t="s">
        <v>14</v>
      </c>
      <c r="C9" s="534" t="s">
        <v>26</v>
      </c>
      <c r="D9" s="534"/>
      <c r="E9" s="534"/>
      <c r="F9" s="534"/>
      <c r="G9" s="534"/>
      <c r="H9" s="534"/>
      <c r="I9" s="50"/>
      <c r="J9" s="51" t="s">
        <v>15</v>
      </c>
      <c r="K9" s="140" t="s">
        <v>34</v>
      </c>
      <c r="L9" s="138"/>
    </row>
    <row r="10" spans="1:12" x14ac:dyDescent="0.25">
      <c r="A10" s="83"/>
      <c r="C10" s="534"/>
      <c r="D10" s="534"/>
      <c r="E10" s="534"/>
      <c r="F10" s="534"/>
      <c r="G10" s="534"/>
      <c r="H10" s="534"/>
      <c r="I10" s="50"/>
      <c r="J10" s="51" t="s">
        <v>16</v>
      </c>
      <c r="K10" s="141">
        <f>G58</f>
        <v>217</v>
      </c>
      <c r="L10" s="138"/>
    </row>
    <row r="11" spans="1:12" x14ac:dyDescent="0.25">
      <c r="A11" s="83"/>
      <c r="C11" s="534"/>
      <c r="D11" s="534"/>
      <c r="E11" s="534"/>
      <c r="F11" s="534"/>
      <c r="G11" s="534"/>
      <c r="H11" s="534"/>
      <c r="J11" s="51" t="s">
        <v>17</v>
      </c>
      <c r="K11" s="142" t="s">
        <v>6</v>
      </c>
      <c r="L11" s="138"/>
    </row>
    <row r="12" spans="1:12" x14ac:dyDescent="0.25">
      <c r="A12" s="83"/>
      <c r="L12" s="138"/>
    </row>
    <row r="13" spans="1:12" x14ac:dyDescent="0.25">
      <c r="A13" s="83"/>
      <c r="B13" s="265" t="s">
        <v>51</v>
      </c>
      <c r="D13" s="51"/>
      <c r="E13" s="130"/>
      <c r="F13" s="46"/>
      <c r="G13" s="82"/>
      <c r="H13" s="82"/>
      <c r="I13" s="132"/>
      <c r="K13" s="131"/>
      <c r="L13" s="138"/>
    </row>
    <row r="14" spans="1:12" x14ac:dyDescent="0.25">
      <c r="A14" s="83"/>
      <c r="B14" s="51"/>
      <c r="D14" s="51"/>
      <c r="E14" s="130"/>
      <c r="F14" s="46"/>
      <c r="G14" s="82"/>
      <c r="H14" s="82"/>
      <c r="I14" s="132"/>
      <c r="K14" s="131"/>
      <c r="L14" s="147"/>
    </row>
    <row r="15" spans="1:12" x14ac:dyDescent="0.25">
      <c r="A15" s="83"/>
      <c r="B15" s="45" t="s">
        <v>287</v>
      </c>
      <c r="D15" s="51"/>
      <c r="F15" s="130" t="s">
        <v>61</v>
      </c>
      <c r="G15" s="221">
        <v>72.968999999999994</v>
      </c>
      <c r="H15" s="82" t="s">
        <v>60</v>
      </c>
      <c r="I15" s="392" t="s">
        <v>246</v>
      </c>
      <c r="K15" s="131"/>
      <c r="L15" s="147"/>
    </row>
    <row r="16" spans="1:12" x14ac:dyDescent="0.25">
      <c r="A16" s="83"/>
      <c r="B16" s="45" t="s">
        <v>70</v>
      </c>
      <c r="D16" s="51"/>
      <c r="F16" s="130" t="s">
        <v>61</v>
      </c>
      <c r="G16" s="221">
        <f>(6+21+6)/12</f>
        <v>2.75</v>
      </c>
      <c r="H16" s="82" t="s">
        <v>60</v>
      </c>
      <c r="I16" s="132"/>
      <c r="K16" s="131"/>
      <c r="L16" s="147"/>
    </row>
    <row r="17" spans="1:14" x14ac:dyDescent="0.25">
      <c r="A17" s="83"/>
      <c r="B17" s="45" t="s">
        <v>19</v>
      </c>
      <c r="D17" s="51"/>
      <c r="F17" s="130" t="s">
        <v>61</v>
      </c>
      <c r="G17" s="221">
        <v>2</v>
      </c>
      <c r="H17" s="82"/>
      <c r="I17" s="132"/>
      <c r="K17" s="131"/>
      <c r="L17" s="147"/>
    </row>
    <row r="18" spans="1:14" x14ac:dyDescent="0.25">
      <c r="A18" s="83"/>
      <c r="D18" s="51"/>
      <c r="F18" s="130"/>
      <c r="G18" s="221"/>
      <c r="H18" s="82"/>
      <c r="I18" s="132"/>
      <c r="K18" s="131"/>
      <c r="L18" s="147"/>
    </row>
    <row r="19" spans="1:14" x14ac:dyDescent="0.25">
      <c r="A19" s="83"/>
      <c r="B19" s="45" t="s">
        <v>359</v>
      </c>
      <c r="D19" s="51"/>
      <c r="F19" s="130" t="s">
        <v>61</v>
      </c>
      <c r="G19" s="236">
        <f>G15*G16*G17</f>
        <v>401.32949999999994</v>
      </c>
      <c r="H19" s="82" t="s">
        <v>2</v>
      </c>
      <c r="I19" s="132"/>
      <c r="K19" s="131"/>
      <c r="L19" s="147"/>
    </row>
    <row r="20" spans="1:14" x14ac:dyDescent="0.25">
      <c r="A20" s="83"/>
      <c r="B20" s="45" t="s">
        <v>359</v>
      </c>
      <c r="D20" s="51"/>
      <c r="F20" s="130" t="s">
        <v>61</v>
      </c>
      <c r="G20" s="331">
        <f>ROUNDUP(G19/9,0)</f>
        <v>45</v>
      </c>
      <c r="H20" s="82" t="s">
        <v>6</v>
      </c>
      <c r="I20" s="132"/>
      <c r="K20" s="131"/>
      <c r="L20" s="147"/>
    </row>
    <row r="21" spans="1:14" x14ac:dyDescent="0.25">
      <c r="A21" s="83"/>
      <c r="D21" s="51"/>
      <c r="F21" s="130"/>
      <c r="G21" s="46"/>
      <c r="H21" s="82"/>
      <c r="I21" s="132"/>
      <c r="K21" s="131"/>
      <c r="L21" s="147"/>
    </row>
    <row r="22" spans="1:14" x14ac:dyDescent="0.25">
      <c r="A22" s="83"/>
      <c r="B22" s="265" t="s">
        <v>71</v>
      </c>
      <c r="D22" s="51"/>
      <c r="F22" s="130"/>
      <c r="G22" s="46"/>
      <c r="H22" s="82"/>
      <c r="I22" s="132"/>
      <c r="K22" s="131"/>
      <c r="L22" s="147"/>
    </row>
    <row r="23" spans="1:14" x14ac:dyDescent="0.25">
      <c r="A23" s="83"/>
      <c r="D23" s="51"/>
      <c r="F23" s="130"/>
      <c r="G23" s="46"/>
      <c r="H23" s="82"/>
      <c r="I23" s="132"/>
      <c r="K23" s="131"/>
      <c r="L23" s="147"/>
    </row>
    <row r="24" spans="1:14" x14ac:dyDescent="0.25">
      <c r="A24" s="83"/>
      <c r="B24" s="241" t="s">
        <v>102</v>
      </c>
      <c r="D24" s="51"/>
      <c r="F24" s="130"/>
      <c r="G24" s="46"/>
      <c r="H24" s="82"/>
      <c r="I24" s="132"/>
      <c r="K24" s="131"/>
      <c r="L24" s="147"/>
    </row>
    <row r="25" spans="1:14" x14ac:dyDescent="0.25">
      <c r="A25" s="83"/>
      <c r="B25" s="45" t="s">
        <v>113</v>
      </c>
      <c r="D25" s="51"/>
      <c r="F25" s="130"/>
      <c r="G25" s="46"/>
      <c r="H25" s="82"/>
      <c r="I25" s="132"/>
      <c r="K25" s="131"/>
      <c r="L25" s="147"/>
    </row>
    <row r="26" spans="1:14" x14ac:dyDescent="0.25">
      <c r="A26" s="83"/>
      <c r="B26" s="535" t="s">
        <v>170</v>
      </c>
      <c r="C26" s="535"/>
      <c r="D26" s="535"/>
      <c r="E26" s="535"/>
      <c r="F26" s="535"/>
      <c r="G26" s="535"/>
      <c r="H26" s="535"/>
      <c r="I26" s="535"/>
      <c r="J26" s="535"/>
      <c r="K26" s="131"/>
      <c r="L26" s="147"/>
    </row>
    <row r="27" spans="1:14" x14ac:dyDescent="0.25">
      <c r="A27" s="83"/>
      <c r="B27" s="535" t="s">
        <v>171</v>
      </c>
      <c r="C27" s="535"/>
      <c r="D27" s="535"/>
      <c r="E27" s="535"/>
      <c r="F27" s="535"/>
      <c r="G27" s="535"/>
      <c r="H27" s="535"/>
      <c r="I27" s="535"/>
      <c r="J27" s="535"/>
      <c r="K27" s="131"/>
      <c r="L27" s="147"/>
      <c r="N27" s="420"/>
    </row>
    <row r="28" spans="1:14" x14ac:dyDescent="0.25">
      <c r="A28" s="83"/>
      <c r="B28" s="241"/>
      <c r="D28" s="51"/>
      <c r="F28" s="130"/>
      <c r="G28" s="46"/>
      <c r="H28" s="82"/>
      <c r="I28" s="132"/>
      <c r="K28" s="131"/>
      <c r="L28" s="147"/>
    </row>
    <row r="29" spans="1:14" x14ac:dyDescent="0.25">
      <c r="A29" s="83"/>
      <c r="B29" s="241"/>
      <c r="C29" s="46" t="s">
        <v>172</v>
      </c>
      <c r="D29" s="82" t="s">
        <v>173</v>
      </c>
      <c r="E29" s="46" t="s">
        <v>19</v>
      </c>
      <c r="F29" s="130" t="s">
        <v>163</v>
      </c>
      <c r="G29" s="46"/>
      <c r="H29" s="82"/>
      <c r="I29" s="132"/>
      <c r="K29" s="131"/>
      <c r="L29" s="147"/>
    </row>
    <row r="30" spans="1:14" x14ac:dyDescent="0.25">
      <c r="A30" s="83"/>
      <c r="B30" s="45" t="s">
        <v>174</v>
      </c>
      <c r="C30" s="221">
        <v>40</v>
      </c>
      <c r="D30" s="130">
        <f>1.5/COS(10*PI()/180)</f>
        <v>1.5231399178286176</v>
      </c>
      <c r="E30" s="221">
        <v>2</v>
      </c>
      <c r="F30" s="355">
        <f>C30*D30*E30</f>
        <v>121.8511934262894</v>
      </c>
      <c r="G30" s="46"/>
      <c r="H30" s="82"/>
      <c r="I30" s="132"/>
      <c r="K30" s="131"/>
      <c r="L30" s="147"/>
    </row>
    <row r="31" spans="1:14" x14ac:dyDescent="0.25">
      <c r="A31" s="83"/>
      <c r="C31" s="221"/>
      <c r="D31" s="130"/>
      <c r="E31" s="221"/>
      <c r="F31" s="130"/>
      <c r="G31" s="46"/>
      <c r="H31" s="82"/>
      <c r="I31" s="132"/>
      <c r="K31" s="131"/>
      <c r="L31" s="147"/>
    </row>
    <row r="32" spans="1:14" x14ac:dyDescent="0.25">
      <c r="A32" s="83"/>
      <c r="C32" s="46" t="s">
        <v>172</v>
      </c>
      <c r="D32" s="82" t="s">
        <v>164</v>
      </c>
      <c r="E32" s="46" t="s">
        <v>19</v>
      </c>
      <c r="F32" s="130" t="s">
        <v>163</v>
      </c>
      <c r="G32" s="46"/>
      <c r="H32" s="82"/>
      <c r="I32" s="132"/>
      <c r="K32" s="131"/>
      <c r="L32" s="147"/>
    </row>
    <row r="33" spans="1:12" x14ac:dyDescent="0.25">
      <c r="A33" s="83"/>
      <c r="B33" s="45" t="s">
        <v>175</v>
      </c>
      <c r="C33" s="221">
        <f>40/COS(10*PI()/180)</f>
        <v>40.6170644754298</v>
      </c>
      <c r="D33" s="130">
        <f>'Abut Concrete'!F33</f>
        <v>7.8979182655965587</v>
      </c>
      <c r="E33" s="221">
        <v>1</v>
      </c>
      <c r="F33" s="355">
        <f>C33*D33*E33</f>
        <v>320.79025541541012</v>
      </c>
      <c r="G33" s="392" t="s">
        <v>179</v>
      </c>
      <c r="H33" s="82"/>
      <c r="I33" s="132"/>
      <c r="K33" s="131"/>
      <c r="L33" s="147"/>
    </row>
    <row r="34" spans="1:12" x14ac:dyDescent="0.25">
      <c r="A34" s="83"/>
      <c r="B34" s="45" t="s">
        <v>176</v>
      </c>
      <c r="C34" s="221">
        <v>2.2000000000000002</v>
      </c>
      <c r="D34" s="130">
        <f>'Abut Concrete'!F38</f>
        <v>10.694999999999936</v>
      </c>
      <c r="E34" s="221">
        <v>2</v>
      </c>
      <c r="F34" s="355">
        <f t="shared" ref="F34:F36" si="0">C34*D34*E34</f>
        <v>47.057999999999723</v>
      </c>
      <c r="G34" s="392" t="s">
        <v>179</v>
      </c>
      <c r="H34" s="82"/>
      <c r="I34" s="132"/>
      <c r="K34" s="131"/>
      <c r="L34" s="147"/>
    </row>
    <row r="35" spans="1:12" x14ac:dyDescent="0.25">
      <c r="A35" s="83"/>
      <c r="B35" s="45" t="s">
        <v>177</v>
      </c>
      <c r="C35" s="221">
        <f>40/COS(10*PI()/180)</f>
        <v>40.6170644754298</v>
      </c>
      <c r="D35" s="130">
        <f>'Abut Concrete'!F61</f>
        <v>10.150249999999687</v>
      </c>
      <c r="E35" s="221">
        <v>1</v>
      </c>
      <c r="F35" s="355">
        <f t="shared" si="0"/>
        <v>412.27335869171861</v>
      </c>
      <c r="G35" s="392" t="s">
        <v>179</v>
      </c>
      <c r="H35" s="82"/>
      <c r="I35" s="132"/>
      <c r="J35" s="130"/>
      <c r="K35" s="131"/>
      <c r="L35" s="147"/>
    </row>
    <row r="36" spans="1:12" x14ac:dyDescent="0.25">
      <c r="A36" s="83"/>
      <c r="B36" s="45" t="s">
        <v>178</v>
      </c>
      <c r="C36" s="221">
        <v>2.2000000000000002</v>
      </c>
      <c r="D36" s="130">
        <f>'Abut Concrete'!F66</f>
        <v>12.940000000000055</v>
      </c>
      <c r="E36" s="221">
        <v>2</v>
      </c>
      <c r="F36" s="355">
        <f t="shared" si="0"/>
        <v>56.936000000000242</v>
      </c>
      <c r="G36" s="392" t="s">
        <v>179</v>
      </c>
      <c r="H36" s="82"/>
      <c r="I36" s="132"/>
      <c r="J36" s="130"/>
      <c r="K36" s="131"/>
      <c r="L36" s="147"/>
    </row>
    <row r="37" spans="1:12" x14ac:dyDescent="0.25">
      <c r="A37" s="83"/>
      <c r="C37" s="221"/>
      <c r="D37" s="130"/>
      <c r="E37" s="221"/>
      <c r="F37" s="355"/>
      <c r="G37" s="392"/>
      <c r="H37" s="82"/>
      <c r="I37" s="132"/>
      <c r="J37" s="130"/>
      <c r="K37" s="131"/>
      <c r="L37" s="147"/>
    </row>
    <row r="38" spans="1:12" x14ac:dyDescent="0.25">
      <c r="A38" s="83"/>
      <c r="C38" s="221"/>
      <c r="D38" s="130" t="s">
        <v>163</v>
      </c>
      <c r="E38" s="46" t="s">
        <v>19</v>
      </c>
      <c r="F38" s="130" t="s">
        <v>163</v>
      </c>
      <c r="G38" s="392"/>
      <c r="H38" s="82"/>
      <c r="I38" s="132"/>
      <c r="J38" s="130"/>
      <c r="K38" s="131"/>
      <c r="L38" s="147"/>
    </row>
    <row r="39" spans="1:12" x14ac:dyDescent="0.25">
      <c r="A39" s="83"/>
      <c r="B39" s="45" t="s">
        <v>219</v>
      </c>
      <c r="C39" s="221"/>
      <c r="D39" s="130">
        <v>4.2309999999999999</v>
      </c>
      <c r="E39" s="221">
        <v>4</v>
      </c>
      <c r="F39" s="355">
        <f>D39*E39</f>
        <v>16.923999999999999</v>
      </c>
      <c r="G39" s="392" t="s">
        <v>179</v>
      </c>
      <c r="H39" s="82"/>
      <c r="I39" s="132"/>
      <c r="J39" s="130"/>
      <c r="K39" s="131"/>
      <c r="L39" s="147"/>
    </row>
    <row r="40" spans="1:12" x14ac:dyDescent="0.25">
      <c r="A40" s="83"/>
      <c r="D40" s="51"/>
      <c r="F40" s="130"/>
      <c r="G40" s="333"/>
      <c r="H40" s="82"/>
      <c r="I40" s="132"/>
      <c r="K40" s="131"/>
      <c r="L40" s="147"/>
    </row>
    <row r="41" spans="1:12" x14ac:dyDescent="0.25">
      <c r="A41" s="83"/>
      <c r="B41" s="241" t="s">
        <v>27</v>
      </c>
      <c r="C41" s="192"/>
      <c r="D41" s="254"/>
      <c r="F41" s="266"/>
      <c r="G41" s="267"/>
      <c r="H41" s="82"/>
      <c r="J41" s="51"/>
      <c r="K41" s="82"/>
      <c r="L41" s="147"/>
    </row>
    <row r="42" spans="1:12" x14ac:dyDescent="0.25">
      <c r="A42" s="83"/>
      <c r="B42" s="45" t="s">
        <v>114</v>
      </c>
      <c r="C42" s="192"/>
      <c r="D42" s="254"/>
      <c r="F42" s="266"/>
      <c r="G42" s="267"/>
      <c r="H42" s="82"/>
      <c r="J42" s="51"/>
      <c r="K42" s="82"/>
      <c r="L42" s="147"/>
    </row>
    <row r="43" spans="1:12" x14ac:dyDescent="0.25">
      <c r="A43" s="83"/>
      <c r="C43" s="192"/>
      <c r="D43" s="254"/>
      <c r="F43" s="266"/>
      <c r="G43" s="267"/>
      <c r="H43" s="82"/>
      <c r="J43" s="51"/>
      <c r="K43" s="82"/>
      <c r="L43" s="147"/>
    </row>
    <row r="44" spans="1:12" x14ac:dyDescent="0.25">
      <c r="A44" s="83"/>
      <c r="B44" s="2"/>
      <c r="C44" s="2" t="s">
        <v>166</v>
      </c>
      <c r="D44" s="2" t="s">
        <v>167</v>
      </c>
      <c r="E44" s="45" t="s">
        <v>168</v>
      </c>
      <c r="F44" s="266" t="s">
        <v>169</v>
      </c>
      <c r="G44" s="267"/>
      <c r="H44" s="82"/>
      <c r="J44" s="51"/>
      <c r="K44" s="82"/>
      <c r="L44" s="147"/>
    </row>
    <row r="45" spans="1:12" x14ac:dyDescent="0.25">
      <c r="A45" s="83"/>
      <c r="B45" s="70" t="s">
        <v>292</v>
      </c>
      <c r="C45" s="8">
        <v>74.561000000000007</v>
      </c>
      <c r="D45" s="8">
        <v>57.249000000000002</v>
      </c>
      <c r="E45" s="221">
        <v>101.003</v>
      </c>
      <c r="F45" s="130">
        <v>93.881</v>
      </c>
      <c r="G45" s="429" t="s">
        <v>291</v>
      </c>
      <c r="H45" s="82"/>
      <c r="J45" s="51"/>
      <c r="K45" s="82"/>
      <c r="L45" s="147"/>
    </row>
    <row r="46" spans="1:12" x14ac:dyDescent="0.25">
      <c r="A46" s="83"/>
      <c r="B46" s="70" t="s">
        <v>293</v>
      </c>
      <c r="C46" s="8">
        <f>17*0.5</f>
        <v>8.5</v>
      </c>
      <c r="D46" s="8">
        <f>13*0.5</f>
        <v>6.5</v>
      </c>
      <c r="E46" s="221">
        <f>19*0.5</f>
        <v>9.5</v>
      </c>
      <c r="F46" s="130">
        <f>17*0.5</f>
        <v>8.5</v>
      </c>
      <c r="G46" s="267"/>
      <c r="H46" s="82"/>
      <c r="J46" s="51"/>
      <c r="K46" s="82"/>
      <c r="L46" s="147"/>
    </row>
    <row r="47" spans="1:12" x14ac:dyDescent="0.25">
      <c r="A47" s="83"/>
      <c r="B47" s="70" t="s">
        <v>294</v>
      </c>
      <c r="C47" s="8">
        <f>17*2</f>
        <v>34</v>
      </c>
      <c r="D47" s="8">
        <f>13*2</f>
        <v>26</v>
      </c>
      <c r="E47" s="221">
        <f>19*2</f>
        <v>38</v>
      </c>
      <c r="F47" s="130">
        <f>17*2</f>
        <v>34</v>
      </c>
      <c r="G47" s="267"/>
      <c r="H47" s="82"/>
      <c r="J47" s="51"/>
      <c r="K47" s="82"/>
      <c r="L47" s="147"/>
    </row>
    <row r="48" spans="1:12" x14ac:dyDescent="0.25">
      <c r="A48" s="83"/>
      <c r="B48" s="70" t="s">
        <v>295</v>
      </c>
      <c r="C48" s="8">
        <f>2*0.5</f>
        <v>1</v>
      </c>
      <c r="D48" s="8">
        <f t="shared" ref="D48:F48" si="1">2*0.5</f>
        <v>1</v>
      </c>
      <c r="E48" s="8">
        <f t="shared" si="1"/>
        <v>1</v>
      </c>
      <c r="F48" s="8">
        <f t="shared" si="1"/>
        <v>1</v>
      </c>
      <c r="G48" s="267"/>
      <c r="H48" s="82"/>
      <c r="J48" s="51"/>
      <c r="K48" s="82"/>
      <c r="L48" s="147"/>
    </row>
    <row r="49" spans="1:12" x14ac:dyDescent="0.25">
      <c r="A49" s="83"/>
      <c r="B49" s="70"/>
      <c r="C49" s="8"/>
      <c r="D49" s="8"/>
      <c r="E49" s="8"/>
      <c r="F49" s="8"/>
      <c r="G49" s="267"/>
      <c r="H49" s="82"/>
      <c r="J49" s="51"/>
      <c r="K49" s="82"/>
      <c r="L49" s="147"/>
    </row>
    <row r="50" spans="1:12" x14ac:dyDescent="0.25">
      <c r="A50" s="83"/>
      <c r="B50" s="70" t="s">
        <v>289</v>
      </c>
      <c r="C50" s="8">
        <f>1.073*D34</f>
        <v>11.475734999999931</v>
      </c>
      <c r="D50" s="8">
        <f>0.572*D34</f>
        <v>6.1175399999999627</v>
      </c>
      <c r="E50" s="8">
        <f>1.649*D36</f>
        <v>21.338060000000091</v>
      </c>
      <c r="F50" s="8">
        <f>1.073*D36</f>
        <v>13.884620000000059</v>
      </c>
      <c r="G50" s="429" t="s">
        <v>288</v>
      </c>
      <c r="H50" s="82"/>
      <c r="J50" s="51"/>
      <c r="K50" s="82"/>
      <c r="L50" s="147"/>
    </row>
    <row r="51" spans="1:12" x14ac:dyDescent="0.25">
      <c r="A51" s="83"/>
      <c r="B51" s="70" t="s">
        <v>290</v>
      </c>
      <c r="C51" s="8">
        <f>'Wingwall Concrete'!C18</f>
        <v>3.472</v>
      </c>
      <c r="D51" s="8">
        <f>'Wingwall Concrete'!C30</f>
        <v>2.9260000000000002</v>
      </c>
      <c r="E51" s="8">
        <f>'Wingwall Concrete'!C42</f>
        <v>4.8719999999999999</v>
      </c>
      <c r="F51" s="8">
        <f>'Wingwall Concrete'!C54</f>
        <v>3.472</v>
      </c>
      <c r="G51" s="429"/>
      <c r="H51" s="82"/>
      <c r="J51" s="51"/>
      <c r="K51" s="82"/>
      <c r="L51" s="147"/>
    </row>
    <row r="52" spans="1:12" x14ac:dyDescent="0.25">
      <c r="A52" s="83"/>
      <c r="B52" s="2"/>
      <c r="C52" s="8"/>
      <c r="D52" s="8"/>
      <c r="F52" s="266"/>
      <c r="G52" s="267"/>
      <c r="H52" s="82"/>
      <c r="J52" s="51"/>
      <c r="K52" s="82"/>
      <c r="L52" s="147"/>
    </row>
    <row r="53" spans="1:12" x14ac:dyDescent="0.25">
      <c r="A53" s="83"/>
      <c r="B53" s="2" t="s">
        <v>141</v>
      </c>
      <c r="C53" s="239">
        <f>SUM(C45:C51)</f>
        <v>133.00873499999994</v>
      </c>
      <c r="D53" s="239">
        <f t="shared" ref="D53:F53" si="2">SUM(D45:D51)</f>
        <v>99.79253999999996</v>
      </c>
      <c r="E53" s="239">
        <f t="shared" si="2"/>
        <v>175.7130600000001</v>
      </c>
      <c r="F53" s="239">
        <f t="shared" si="2"/>
        <v>154.73762000000008</v>
      </c>
      <c r="G53" s="267"/>
      <c r="H53" s="82"/>
      <c r="J53" s="51"/>
      <c r="K53" s="82"/>
      <c r="L53" s="147"/>
    </row>
    <row r="54" spans="1:12" x14ac:dyDescent="0.25">
      <c r="A54" s="83"/>
      <c r="C54" s="192"/>
      <c r="D54" s="254"/>
      <c r="F54" s="266"/>
      <c r="G54" s="267"/>
      <c r="H54" s="82"/>
      <c r="J54" s="51"/>
      <c r="K54" s="82"/>
      <c r="L54" s="147"/>
    </row>
    <row r="55" spans="1:12" x14ac:dyDescent="0.25">
      <c r="A55" s="83"/>
      <c r="C55" s="192"/>
      <c r="D55" s="254"/>
      <c r="F55" s="130" t="s">
        <v>61</v>
      </c>
      <c r="G55" s="236">
        <f>SUM(F30,F33:F36,F39,C53:F53)</f>
        <v>1539.0847625334181</v>
      </c>
      <c r="H55" s="82" t="s">
        <v>2</v>
      </c>
      <c r="J55" s="51"/>
      <c r="K55" s="82"/>
      <c r="L55" s="147"/>
    </row>
    <row r="56" spans="1:12" x14ac:dyDescent="0.25">
      <c r="A56" s="83"/>
      <c r="B56" s="45" t="s">
        <v>360</v>
      </c>
      <c r="D56" s="51"/>
      <c r="F56" s="130" t="s">
        <v>61</v>
      </c>
      <c r="G56" s="331">
        <f>ROUNDUP(G55/9,0)</f>
        <v>172</v>
      </c>
      <c r="H56" s="82" t="s">
        <v>6</v>
      </c>
      <c r="J56" s="51"/>
      <c r="K56" s="82"/>
      <c r="L56" s="147"/>
    </row>
    <row r="57" spans="1:12" x14ac:dyDescent="0.25">
      <c r="A57" s="83"/>
      <c r="C57" s="192"/>
      <c r="D57" s="254"/>
      <c r="F57" s="266"/>
      <c r="G57" s="267"/>
      <c r="H57" s="82"/>
      <c r="J57" s="51"/>
      <c r="K57" s="82"/>
      <c r="L57" s="147"/>
    </row>
    <row r="58" spans="1:12" x14ac:dyDescent="0.25">
      <c r="A58" s="83"/>
      <c r="B58" s="45" t="s">
        <v>72</v>
      </c>
      <c r="C58" s="192"/>
      <c r="D58" s="254"/>
      <c r="E58" s="254"/>
      <c r="F58" s="130" t="s">
        <v>61</v>
      </c>
      <c r="G58" s="334">
        <f>G20+G56</f>
        <v>217</v>
      </c>
      <c r="H58" s="266" t="s">
        <v>6</v>
      </c>
      <c r="J58" s="51"/>
      <c r="K58" s="82"/>
      <c r="L58" s="147"/>
    </row>
    <row r="59" spans="1:12" ht="13.8" thickBot="1" x14ac:dyDescent="0.3">
      <c r="A59" s="85"/>
      <c r="B59" s="86"/>
      <c r="C59" s="268"/>
      <c r="D59" s="269"/>
      <c r="E59" s="269"/>
      <c r="F59" s="270"/>
      <c r="G59" s="255"/>
      <c r="H59" s="271"/>
      <c r="I59" s="86"/>
      <c r="J59" s="223"/>
      <c r="K59" s="255"/>
      <c r="L59" s="264"/>
    </row>
    <row r="68" spans="7:9" x14ac:dyDescent="0.25">
      <c r="G68" s="52"/>
      <c r="H68" s="53"/>
      <c r="I68" s="52"/>
    </row>
  </sheetData>
  <mergeCells count="3">
    <mergeCell ref="C9:H11"/>
    <mergeCell ref="B26:J26"/>
    <mergeCell ref="B27:J27"/>
  </mergeCells>
  <pageMargins left="0.7" right="0.7" top="0.75" bottom="0.75" header="0.3" footer="0.3"/>
  <pageSetup scale="6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9BA3-3B96-4862-BAC1-BDBB2D9A2B09}">
  <sheetPr>
    <tabColor rgb="FFFFFF00"/>
    <pageSetUpPr fitToPage="1"/>
  </sheetPr>
  <dimension ref="A1:L45"/>
  <sheetViews>
    <sheetView tabSelected="1" view="pageBreakPreview" zoomScaleNormal="100" zoomScaleSheetLayoutView="100" workbookViewId="0">
      <selection activeCell="K11" sqref="K11"/>
    </sheetView>
  </sheetViews>
  <sheetFormatPr defaultRowHeight="13.2" x14ac:dyDescent="0.25"/>
  <cols>
    <col min="1" max="3" width="9.109375" style="45" customWidth="1"/>
    <col min="4" max="5" width="8.88671875" style="45"/>
    <col min="6" max="6" width="11.6640625" style="45" customWidth="1"/>
    <col min="7" max="7" width="8.88671875" style="45"/>
    <col min="8" max="8" width="10.33203125" style="45" customWidth="1"/>
    <col min="9" max="9" width="8.88671875" style="45"/>
    <col min="10" max="10" width="11.109375" style="45" bestFit="1" customWidth="1"/>
    <col min="11" max="11" width="10.33203125" style="45" bestFit="1" customWidth="1"/>
    <col min="12" max="257" width="8.88671875" style="45"/>
    <col min="258" max="258" width="24.5546875" style="45" bestFit="1" customWidth="1"/>
    <col min="259" max="259" width="8.33203125" style="45" bestFit="1" customWidth="1"/>
    <col min="260" max="266" width="8.88671875" style="45"/>
    <col min="267" max="267" width="10" style="45" bestFit="1" customWidth="1"/>
    <col min="268" max="513" width="8.88671875" style="45"/>
    <col min="514" max="514" width="24.5546875" style="45" bestFit="1" customWidth="1"/>
    <col min="515" max="515" width="8.33203125" style="45" bestFit="1" customWidth="1"/>
    <col min="516" max="522" width="8.88671875" style="45"/>
    <col min="523" max="523" width="10" style="45" bestFit="1" customWidth="1"/>
    <col min="524" max="769" width="8.88671875" style="45"/>
    <col min="770" max="770" width="24.5546875" style="45" bestFit="1" customWidth="1"/>
    <col min="771" max="771" width="8.33203125" style="45" bestFit="1" customWidth="1"/>
    <col min="772" max="778" width="8.88671875" style="45"/>
    <col min="779" max="779" width="10" style="45" bestFit="1" customWidth="1"/>
    <col min="780" max="1025" width="8.88671875" style="45"/>
    <col min="1026" max="1026" width="24.5546875" style="45" bestFit="1" customWidth="1"/>
    <col min="1027" max="1027" width="8.33203125" style="45" bestFit="1" customWidth="1"/>
    <col min="1028" max="1034" width="8.88671875" style="45"/>
    <col min="1035" max="1035" width="10" style="45" bestFit="1" customWidth="1"/>
    <col min="1036" max="1281" width="8.88671875" style="45"/>
    <col min="1282" max="1282" width="24.5546875" style="45" bestFit="1" customWidth="1"/>
    <col min="1283" max="1283" width="8.33203125" style="45" bestFit="1" customWidth="1"/>
    <col min="1284" max="1290" width="8.88671875" style="45"/>
    <col min="1291" max="1291" width="10" style="45" bestFit="1" customWidth="1"/>
    <col min="1292" max="1537" width="8.88671875" style="45"/>
    <col min="1538" max="1538" width="24.5546875" style="45" bestFit="1" customWidth="1"/>
    <col min="1539" max="1539" width="8.33203125" style="45" bestFit="1" customWidth="1"/>
    <col min="1540" max="1546" width="8.88671875" style="45"/>
    <col min="1547" max="1547" width="10" style="45" bestFit="1" customWidth="1"/>
    <col min="1548" max="1793" width="8.88671875" style="45"/>
    <col min="1794" max="1794" width="24.5546875" style="45" bestFit="1" customWidth="1"/>
    <col min="1795" max="1795" width="8.33203125" style="45" bestFit="1" customWidth="1"/>
    <col min="1796" max="1802" width="8.88671875" style="45"/>
    <col min="1803" max="1803" width="10" style="45" bestFit="1" customWidth="1"/>
    <col min="1804" max="2049" width="8.88671875" style="45"/>
    <col min="2050" max="2050" width="24.5546875" style="45" bestFit="1" customWidth="1"/>
    <col min="2051" max="2051" width="8.33203125" style="45" bestFit="1" customWidth="1"/>
    <col min="2052" max="2058" width="8.88671875" style="45"/>
    <col min="2059" max="2059" width="10" style="45" bestFit="1" customWidth="1"/>
    <col min="2060" max="2305" width="8.88671875" style="45"/>
    <col min="2306" max="2306" width="24.5546875" style="45" bestFit="1" customWidth="1"/>
    <col min="2307" max="2307" width="8.33203125" style="45" bestFit="1" customWidth="1"/>
    <col min="2308" max="2314" width="8.88671875" style="45"/>
    <col min="2315" max="2315" width="10" style="45" bestFit="1" customWidth="1"/>
    <col min="2316" max="2561" width="8.88671875" style="45"/>
    <col min="2562" max="2562" width="24.5546875" style="45" bestFit="1" customWidth="1"/>
    <col min="2563" max="2563" width="8.33203125" style="45" bestFit="1" customWidth="1"/>
    <col min="2564" max="2570" width="8.88671875" style="45"/>
    <col min="2571" max="2571" width="10" style="45" bestFit="1" customWidth="1"/>
    <col min="2572" max="2817" width="8.88671875" style="45"/>
    <col min="2818" max="2818" width="24.5546875" style="45" bestFit="1" customWidth="1"/>
    <col min="2819" max="2819" width="8.33203125" style="45" bestFit="1" customWidth="1"/>
    <col min="2820" max="2826" width="8.88671875" style="45"/>
    <col min="2827" max="2827" width="10" style="45" bestFit="1" customWidth="1"/>
    <col min="2828" max="3073" width="8.88671875" style="45"/>
    <col min="3074" max="3074" width="24.5546875" style="45" bestFit="1" customWidth="1"/>
    <col min="3075" max="3075" width="8.33203125" style="45" bestFit="1" customWidth="1"/>
    <col min="3076" max="3082" width="8.88671875" style="45"/>
    <col min="3083" max="3083" width="10" style="45" bestFit="1" customWidth="1"/>
    <col min="3084" max="3329" width="8.88671875" style="45"/>
    <col min="3330" max="3330" width="24.5546875" style="45" bestFit="1" customWidth="1"/>
    <col min="3331" max="3331" width="8.33203125" style="45" bestFit="1" customWidth="1"/>
    <col min="3332" max="3338" width="8.88671875" style="45"/>
    <col min="3339" max="3339" width="10" style="45" bestFit="1" customWidth="1"/>
    <col min="3340" max="3585" width="8.88671875" style="45"/>
    <col min="3586" max="3586" width="24.5546875" style="45" bestFit="1" customWidth="1"/>
    <col min="3587" max="3587" width="8.33203125" style="45" bestFit="1" customWidth="1"/>
    <col min="3588" max="3594" width="8.88671875" style="45"/>
    <col min="3595" max="3595" width="10" style="45" bestFit="1" customWidth="1"/>
    <col min="3596" max="3841" width="8.88671875" style="45"/>
    <col min="3842" max="3842" width="24.5546875" style="45" bestFit="1" customWidth="1"/>
    <col min="3843" max="3843" width="8.33203125" style="45" bestFit="1" customWidth="1"/>
    <col min="3844" max="3850" width="8.88671875" style="45"/>
    <col min="3851" max="3851" width="10" style="45" bestFit="1" customWidth="1"/>
    <col min="3852" max="4097" width="8.88671875" style="45"/>
    <col min="4098" max="4098" width="24.5546875" style="45" bestFit="1" customWidth="1"/>
    <col min="4099" max="4099" width="8.33203125" style="45" bestFit="1" customWidth="1"/>
    <col min="4100" max="4106" width="8.88671875" style="45"/>
    <col min="4107" max="4107" width="10" style="45" bestFit="1" customWidth="1"/>
    <col min="4108" max="4353" width="8.88671875" style="45"/>
    <col min="4354" max="4354" width="24.5546875" style="45" bestFit="1" customWidth="1"/>
    <col min="4355" max="4355" width="8.33203125" style="45" bestFit="1" customWidth="1"/>
    <col min="4356" max="4362" width="8.88671875" style="45"/>
    <col min="4363" max="4363" width="10" style="45" bestFit="1" customWidth="1"/>
    <col min="4364" max="4609" width="8.88671875" style="45"/>
    <col min="4610" max="4610" width="24.5546875" style="45" bestFit="1" customWidth="1"/>
    <col min="4611" max="4611" width="8.33203125" style="45" bestFit="1" customWidth="1"/>
    <col min="4612" max="4618" width="8.88671875" style="45"/>
    <col min="4619" max="4619" width="10" style="45" bestFit="1" customWidth="1"/>
    <col min="4620" max="4865" width="8.88671875" style="45"/>
    <col min="4866" max="4866" width="24.5546875" style="45" bestFit="1" customWidth="1"/>
    <col min="4867" max="4867" width="8.33203125" style="45" bestFit="1" customWidth="1"/>
    <col min="4868" max="4874" width="8.88671875" style="45"/>
    <col min="4875" max="4875" width="10" style="45" bestFit="1" customWidth="1"/>
    <col min="4876" max="5121" width="8.88671875" style="45"/>
    <col min="5122" max="5122" width="24.5546875" style="45" bestFit="1" customWidth="1"/>
    <col min="5123" max="5123" width="8.33203125" style="45" bestFit="1" customWidth="1"/>
    <col min="5124" max="5130" width="8.88671875" style="45"/>
    <col min="5131" max="5131" width="10" style="45" bestFit="1" customWidth="1"/>
    <col min="5132" max="5377" width="8.88671875" style="45"/>
    <col min="5378" max="5378" width="24.5546875" style="45" bestFit="1" customWidth="1"/>
    <col min="5379" max="5379" width="8.33203125" style="45" bestFit="1" customWidth="1"/>
    <col min="5380" max="5386" width="8.88671875" style="45"/>
    <col min="5387" max="5387" width="10" style="45" bestFit="1" customWidth="1"/>
    <col min="5388" max="5633" width="8.88671875" style="45"/>
    <col min="5634" max="5634" width="24.5546875" style="45" bestFit="1" customWidth="1"/>
    <col min="5635" max="5635" width="8.33203125" style="45" bestFit="1" customWidth="1"/>
    <col min="5636" max="5642" width="8.88671875" style="45"/>
    <col min="5643" max="5643" width="10" style="45" bestFit="1" customWidth="1"/>
    <col min="5644" max="5889" width="8.88671875" style="45"/>
    <col min="5890" max="5890" width="24.5546875" style="45" bestFit="1" customWidth="1"/>
    <col min="5891" max="5891" width="8.33203125" style="45" bestFit="1" customWidth="1"/>
    <col min="5892" max="5898" width="8.88671875" style="45"/>
    <col min="5899" max="5899" width="10" style="45" bestFit="1" customWidth="1"/>
    <col min="5900" max="6145" width="8.88671875" style="45"/>
    <col min="6146" max="6146" width="24.5546875" style="45" bestFit="1" customWidth="1"/>
    <col min="6147" max="6147" width="8.33203125" style="45" bestFit="1" customWidth="1"/>
    <col min="6148" max="6154" width="8.88671875" style="45"/>
    <col min="6155" max="6155" width="10" style="45" bestFit="1" customWidth="1"/>
    <col min="6156" max="6401" width="8.88671875" style="45"/>
    <col min="6402" max="6402" width="24.5546875" style="45" bestFit="1" customWidth="1"/>
    <col min="6403" max="6403" width="8.33203125" style="45" bestFit="1" customWidth="1"/>
    <col min="6404" max="6410" width="8.88671875" style="45"/>
    <col min="6411" max="6411" width="10" style="45" bestFit="1" customWidth="1"/>
    <col min="6412" max="6657" width="8.88671875" style="45"/>
    <col min="6658" max="6658" width="24.5546875" style="45" bestFit="1" customWidth="1"/>
    <col min="6659" max="6659" width="8.33203125" style="45" bestFit="1" customWidth="1"/>
    <col min="6660" max="6666" width="8.88671875" style="45"/>
    <col min="6667" max="6667" width="10" style="45" bestFit="1" customWidth="1"/>
    <col min="6668" max="6913" width="8.88671875" style="45"/>
    <col min="6914" max="6914" width="24.5546875" style="45" bestFit="1" customWidth="1"/>
    <col min="6915" max="6915" width="8.33203125" style="45" bestFit="1" customWidth="1"/>
    <col min="6916" max="6922" width="8.88671875" style="45"/>
    <col min="6923" max="6923" width="10" style="45" bestFit="1" customWidth="1"/>
    <col min="6924" max="7169" width="8.88671875" style="45"/>
    <col min="7170" max="7170" width="24.5546875" style="45" bestFit="1" customWidth="1"/>
    <col min="7171" max="7171" width="8.33203125" style="45" bestFit="1" customWidth="1"/>
    <col min="7172" max="7178" width="8.88671875" style="45"/>
    <col min="7179" max="7179" width="10" style="45" bestFit="1" customWidth="1"/>
    <col min="7180" max="7425" width="8.88671875" style="45"/>
    <col min="7426" max="7426" width="24.5546875" style="45" bestFit="1" customWidth="1"/>
    <col min="7427" max="7427" width="8.33203125" style="45" bestFit="1" customWidth="1"/>
    <col min="7428" max="7434" width="8.88671875" style="45"/>
    <col min="7435" max="7435" width="10" style="45" bestFit="1" customWidth="1"/>
    <col min="7436" max="7681" width="8.88671875" style="45"/>
    <col min="7682" max="7682" width="24.5546875" style="45" bestFit="1" customWidth="1"/>
    <col min="7683" max="7683" width="8.33203125" style="45" bestFit="1" customWidth="1"/>
    <col min="7684" max="7690" width="8.88671875" style="45"/>
    <col min="7691" max="7691" width="10" style="45" bestFit="1" customWidth="1"/>
    <col min="7692" max="7937" width="8.88671875" style="45"/>
    <col min="7938" max="7938" width="24.5546875" style="45" bestFit="1" customWidth="1"/>
    <col min="7939" max="7939" width="8.33203125" style="45" bestFit="1" customWidth="1"/>
    <col min="7940" max="7946" width="8.88671875" style="45"/>
    <col min="7947" max="7947" width="10" style="45" bestFit="1" customWidth="1"/>
    <col min="7948" max="8193" width="8.88671875" style="45"/>
    <col min="8194" max="8194" width="24.5546875" style="45" bestFit="1" customWidth="1"/>
    <col min="8195" max="8195" width="8.33203125" style="45" bestFit="1" customWidth="1"/>
    <col min="8196" max="8202" width="8.88671875" style="45"/>
    <col min="8203" max="8203" width="10" style="45" bestFit="1" customWidth="1"/>
    <col min="8204" max="8449" width="8.88671875" style="45"/>
    <col min="8450" max="8450" width="24.5546875" style="45" bestFit="1" customWidth="1"/>
    <col min="8451" max="8451" width="8.33203125" style="45" bestFit="1" customWidth="1"/>
    <col min="8452" max="8458" width="8.88671875" style="45"/>
    <col min="8459" max="8459" width="10" style="45" bestFit="1" customWidth="1"/>
    <col min="8460" max="8705" width="8.88671875" style="45"/>
    <col min="8706" max="8706" width="24.5546875" style="45" bestFit="1" customWidth="1"/>
    <col min="8707" max="8707" width="8.33203125" style="45" bestFit="1" customWidth="1"/>
    <col min="8708" max="8714" width="8.88671875" style="45"/>
    <col min="8715" max="8715" width="10" style="45" bestFit="1" customWidth="1"/>
    <col min="8716" max="8961" width="8.88671875" style="45"/>
    <col min="8962" max="8962" width="24.5546875" style="45" bestFit="1" customWidth="1"/>
    <col min="8963" max="8963" width="8.33203125" style="45" bestFit="1" customWidth="1"/>
    <col min="8964" max="8970" width="8.88671875" style="45"/>
    <col min="8971" max="8971" width="10" style="45" bestFit="1" customWidth="1"/>
    <col min="8972" max="9217" width="8.88671875" style="45"/>
    <col min="9218" max="9218" width="24.5546875" style="45" bestFit="1" customWidth="1"/>
    <col min="9219" max="9219" width="8.33203125" style="45" bestFit="1" customWidth="1"/>
    <col min="9220" max="9226" width="8.88671875" style="45"/>
    <col min="9227" max="9227" width="10" style="45" bestFit="1" customWidth="1"/>
    <col min="9228" max="9473" width="8.88671875" style="45"/>
    <col min="9474" max="9474" width="24.5546875" style="45" bestFit="1" customWidth="1"/>
    <col min="9475" max="9475" width="8.33203125" style="45" bestFit="1" customWidth="1"/>
    <col min="9476" max="9482" width="8.88671875" style="45"/>
    <col min="9483" max="9483" width="10" style="45" bestFit="1" customWidth="1"/>
    <col min="9484" max="9729" width="8.88671875" style="45"/>
    <col min="9730" max="9730" width="24.5546875" style="45" bestFit="1" customWidth="1"/>
    <col min="9731" max="9731" width="8.33203125" style="45" bestFit="1" customWidth="1"/>
    <col min="9732" max="9738" width="8.88671875" style="45"/>
    <col min="9739" max="9739" width="10" style="45" bestFit="1" customWidth="1"/>
    <col min="9740" max="9985" width="8.88671875" style="45"/>
    <col min="9986" max="9986" width="24.5546875" style="45" bestFit="1" customWidth="1"/>
    <col min="9987" max="9987" width="8.33203125" style="45" bestFit="1" customWidth="1"/>
    <col min="9988" max="9994" width="8.88671875" style="45"/>
    <col min="9995" max="9995" width="10" style="45" bestFit="1" customWidth="1"/>
    <col min="9996" max="10241" width="8.88671875" style="45"/>
    <col min="10242" max="10242" width="24.5546875" style="45" bestFit="1" customWidth="1"/>
    <col min="10243" max="10243" width="8.33203125" style="45" bestFit="1" customWidth="1"/>
    <col min="10244" max="10250" width="8.88671875" style="45"/>
    <col min="10251" max="10251" width="10" style="45" bestFit="1" customWidth="1"/>
    <col min="10252" max="10497" width="8.88671875" style="45"/>
    <col min="10498" max="10498" width="24.5546875" style="45" bestFit="1" customWidth="1"/>
    <col min="10499" max="10499" width="8.33203125" style="45" bestFit="1" customWidth="1"/>
    <col min="10500" max="10506" width="8.88671875" style="45"/>
    <col min="10507" max="10507" width="10" style="45" bestFit="1" customWidth="1"/>
    <col min="10508" max="10753" width="8.88671875" style="45"/>
    <col min="10754" max="10754" width="24.5546875" style="45" bestFit="1" customWidth="1"/>
    <col min="10755" max="10755" width="8.33203125" style="45" bestFit="1" customWidth="1"/>
    <col min="10756" max="10762" width="8.88671875" style="45"/>
    <col min="10763" max="10763" width="10" style="45" bestFit="1" customWidth="1"/>
    <col min="10764" max="11009" width="8.88671875" style="45"/>
    <col min="11010" max="11010" width="24.5546875" style="45" bestFit="1" customWidth="1"/>
    <col min="11011" max="11011" width="8.33203125" style="45" bestFit="1" customWidth="1"/>
    <col min="11012" max="11018" width="8.88671875" style="45"/>
    <col min="11019" max="11019" width="10" style="45" bestFit="1" customWidth="1"/>
    <col min="11020" max="11265" width="8.88671875" style="45"/>
    <col min="11266" max="11266" width="24.5546875" style="45" bestFit="1" customWidth="1"/>
    <col min="11267" max="11267" width="8.33203125" style="45" bestFit="1" customWidth="1"/>
    <col min="11268" max="11274" width="8.88671875" style="45"/>
    <col min="11275" max="11275" width="10" style="45" bestFit="1" customWidth="1"/>
    <col min="11276" max="11521" width="8.88671875" style="45"/>
    <col min="11522" max="11522" width="24.5546875" style="45" bestFit="1" customWidth="1"/>
    <col min="11523" max="11523" width="8.33203125" style="45" bestFit="1" customWidth="1"/>
    <col min="11524" max="11530" width="8.88671875" style="45"/>
    <col min="11531" max="11531" width="10" style="45" bestFit="1" customWidth="1"/>
    <col min="11532" max="11777" width="8.88671875" style="45"/>
    <col min="11778" max="11778" width="24.5546875" style="45" bestFit="1" customWidth="1"/>
    <col min="11779" max="11779" width="8.33203125" style="45" bestFit="1" customWidth="1"/>
    <col min="11780" max="11786" width="8.88671875" style="45"/>
    <col min="11787" max="11787" width="10" style="45" bestFit="1" customWidth="1"/>
    <col min="11788" max="12033" width="8.88671875" style="45"/>
    <col min="12034" max="12034" width="24.5546875" style="45" bestFit="1" customWidth="1"/>
    <col min="12035" max="12035" width="8.33203125" style="45" bestFit="1" customWidth="1"/>
    <col min="12036" max="12042" width="8.88671875" style="45"/>
    <col min="12043" max="12043" width="10" style="45" bestFit="1" customWidth="1"/>
    <col min="12044" max="12289" width="8.88671875" style="45"/>
    <col min="12290" max="12290" width="24.5546875" style="45" bestFit="1" customWidth="1"/>
    <col min="12291" max="12291" width="8.33203125" style="45" bestFit="1" customWidth="1"/>
    <col min="12292" max="12298" width="8.88671875" style="45"/>
    <col min="12299" max="12299" width="10" style="45" bestFit="1" customWidth="1"/>
    <col min="12300" max="12545" width="8.88671875" style="45"/>
    <col min="12546" max="12546" width="24.5546875" style="45" bestFit="1" customWidth="1"/>
    <col min="12547" max="12547" width="8.33203125" style="45" bestFit="1" customWidth="1"/>
    <col min="12548" max="12554" width="8.88671875" style="45"/>
    <col min="12555" max="12555" width="10" style="45" bestFit="1" customWidth="1"/>
    <col min="12556" max="12801" width="8.88671875" style="45"/>
    <col min="12802" max="12802" width="24.5546875" style="45" bestFit="1" customWidth="1"/>
    <col min="12803" max="12803" width="8.33203125" style="45" bestFit="1" customWidth="1"/>
    <col min="12804" max="12810" width="8.88671875" style="45"/>
    <col min="12811" max="12811" width="10" style="45" bestFit="1" customWidth="1"/>
    <col min="12812" max="13057" width="8.88671875" style="45"/>
    <col min="13058" max="13058" width="24.5546875" style="45" bestFit="1" customWidth="1"/>
    <col min="13059" max="13059" width="8.33203125" style="45" bestFit="1" customWidth="1"/>
    <col min="13060" max="13066" width="8.88671875" style="45"/>
    <col min="13067" max="13067" width="10" style="45" bestFit="1" customWidth="1"/>
    <col min="13068" max="13313" width="8.88671875" style="45"/>
    <col min="13314" max="13314" width="24.5546875" style="45" bestFit="1" customWidth="1"/>
    <col min="13315" max="13315" width="8.33203125" style="45" bestFit="1" customWidth="1"/>
    <col min="13316" max="13322" width="8.88671875" style="45"/>
    <col min="13323" max="13323" width="10" style="45" bestFit="1" customWidth="1"/>
    <col min="13324" max="13569" width="8.88671875" style="45"/>
    <col min="13570" max="13570" width="24.5546875" style="45" bestFit="1" customWidth="1"/>
    <col min="13571" max="13571" width="8.33203125" style="45" bestFit="1" customWidth="1"/>
    <col min="13572" max="13578" width="8.88671875" style="45"/>
    <col min="13579" max="13579" width="10" style="45" bestFit="1" customWidth="1"/>
    <col min="13580" max="13825" width="8.88671875" style="45"/>
    <col min="13826" max="13826" width="24.5546875" style="45" bestFit="1" customWidth="1"/>
    <col min="13827" max="13827" width="8.33203125" style="45" bestFit="1" customWidth="1"/>
    <col min="13828" max="13834" width="8.88671875" style="45"/>
    <col min="13835" max="13835" width="10" style="45" bestFit="1" customWidth="1"/>
    <col min="13836" max="14081" width="8.88671875" style="45"/>
    <col min="14082" max="14082" width="24.5546875" style="45" bestFit="1" customWidth="1"/>
    <col min="14083" max="14083" width="8.33203125" style="45" bestFit="1" customWidth="1"/>
    <col min="14084" max="14090" width="8.88671875" style="45"/>
    <col min="14091" max="14091" width="10" style="45" bestFit="1" customWidth="1"/>
    <col min="14092" max="14337" width="8.88671875" style="45"/>
    <col min="14338" max="14338" width="24.5546875" style="45" bestFit="1" customWidth="1"/>
    <col min="14339" max="14339" width="8.33203125" style="45" bestFit="1" customWidth="1"/>
    <col min="14340" max="14346" width="8.88671875" style="45"/>
    <col min="14347" max="14347" width="10" style="45" bestFit="1" customWidth="1"/>
    <col min="14348" max="14593" width="8.88671875" style="45"/>
    <col min="14594" max="14594" width="24.5546875" style="45" bestFit="1" customWidth="1"/>
    <col min="14595" max="14595" width="8.33203125" style="45" bestFit="1" customWidth="1"/>
    <col min="14596" max="14602" width="8.88671875" style="45"/>
    <col min="14603" max="14603" width="10" style="45" bestFit="1" customWidth="1"/>
    <col min="14604" max="14849" width="8.88671875" style="45"/>
    <col min="14850" max="14850" width="24.5546875" style="45" bestFit="1" customWidth="1"/>
    <col min="14851" max="14851" width="8.33203125" style="45" bestFit="1" customWidth="1"/>
    <col min="14852" max="14858" width="8.88671875" style="45"/>
    <col min="14859" max="14859" width="10" style="45" bestFit="1" customWidth="1"/>
    <col min="14860" max="15105" width="8.88671875" style="45"/>
    <col min="15106" max="15106" width="24.5546875" style="45" bestFit="1" customWidth="1"/>
    <col min="15107" max="15107" width="8.33203125" style="45" bestFit="1" customWidth="1"/>
    <col min="15108" max="15114" width="8.88671875" style="45"/>
    <col min="15115" max="15115" width="10" style="45" bestFit="1" customWidth="1"/>
    <col min="15116" max="15361" width="8.88671875" style="45"/>
    <col min="15362" max="15362" width="24.5546875" style="45" bestFit="1" customWidth="1"/>
    <col min="15363" max="15363" width="8.33203125" style="45" bestFit="1" customWidth="1"/>
    <col min="15364" max="15370" width="8.88671875" style="45"/>
    <col min="15371" max="15371" width="10" style="45" bestFit="1" customWidth="1"/>
    <col min="15372" max="15617" width="8.88671875" style="45"/>
    <col min="15618" max="15618" width="24.5546875" style="45" bestFit="1" customWidth="1"/>
    <col min="15619" max="15619" width="8.33203125" style="45" bestFit="1" customWidth="1"/>
    <col min="15620" max="15626" width="8.88671875" style="45"/>
    <col min="15627" max="15627" width="10" style="45" bestFit="1" customWidth="1"/>
    <col min="15628" max="15873" width="8.88671875" style="45"/>
    <col min="15874" max="15874" width="24.5546875" style="45" bestFit="1" customWidth="1"/>
    <col min="15875" max="15875" width="8.33203125" style="45" bestFit="1" customWidth="1"/>
    <col min="15876" max="15882" width="8.88671875" style="45"/>
    <col min="15883" max="15883" width="10" style="45" bestFit="1" customWidth="1"/>
    <col min="15884" max="16129" width="8.88671875" style="45"/>
    <col min="16130" max="16130" width="24.5546875" style="45" bestFit="1" customWidth="1"/>
    <col min="16131" max="16131" width="8.33203125" style="45" bestFit="1" customWidth="1"/>
    <col min="16132" max="16138" width="8.88671875" style="45"/>
    <col min="16139" max="16139" width="10" style="45" bestFit="1" customWidth="1"/>
    <col min="16140" max="16384" width="8.88671875" style="45"/>
  </cols>
  <sheetData>
    <row r="1" spans="1:12" x14ac:dyDescent="0.25">
      <c r="A1" s="47"/>
      <c r="B1" s="48"/>
      <c r="C1" s="48"/>
      <c r="D1" s="48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49"/>
      <c r="B2" s="50"/>
      <c r="C2" s="50"/>
      <c r="D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56"/>
    </row>
    <row r="3" spans="1:12" x14ac:dyDescent="0.25">
      <c r="A3" s="49"/>
      <c r="B3" s="50"/>
      <c r="C3" s="50"/>
      <c r="D3" s="50"/>
      <c r="E3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91"/>
      <c r="B6" s="92"/>
      <c r="C6" s="92"/>
      <c r="D6" s="92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39"/>
    </row>
    <row r="8" spans="1:12" x14ac:dyDescent="0.25">
      <c r="A8" s="83"/>
      <c r="G8" s="81"/>
      <c r="L8" s="138"/>
    </row>
    <row r="9" spans="1:12" x14ac:dyDescent="0.25">
      <c r="A9" s="83"/>
      <c r="B9" s="51" t="s">
        <v>14</v>
      </c>
      <c r="C9" s="536" t="str">
        <f>Summary!C33</f>
        <v>PRESTRESSED CONCRETE COMPOSITE BOX BEAM BRIDGE MEMBERS, LEVEL 1, CB27-48, 76'-0" LONG</v>
      </c>
      <c r="D9" s="537"/>
      <c r="E9" s="537"/>
      <c r="F9" s="537"/>
      <c r="G9" s="537"/>
      <c r="H9" s="538"/>
      <c r="I9" s="50"/>
      <c r="J9" s="51" t="s">
        <v>15</v>
      </c>
      <c r="K9" s="406" t="s">
        <v>321</v>
      </c>
      <c r="L9" s="138"/>
    </row>
    <row r="10" spans="1:12" x14ac:dyDescent="0.25">
      <c r="A10" s="83"/>
      <c r="C10" s="504"/>
      <c r="D10" s="505"/>
      <c r="E10" s="505"/>
      <c r="F10" s="505"/>
      <c r="G10" s="505"/>
      <c r="H10" s="506"/>
      <c r="I10" s="50"/>
      <c r="J10" s="51" t="s">
        <v>16</v>
      </c>
      <c r="K10" s="141">
        <v>10</v>
      </c>
      <c r="L10" s="138"/>
    </row>
    <row r="11" spans="1:12" x14ac:dyDescent="0.25">
      <c r="A11" s="83"/>
      <c r="C11" s="507"/>
      <c r="D11" s="508"/>
      <c r="E11" s="508"/>
      <c r="F11" s="508"/>
      <c r="G11" s="508"/>
      <c r="H11" s="509"/>
      <c r="J11" s="51" t="s">
        <v>17</v>
      </c>
      <c r="K11" s="142" t="s">
        <v>43</v>
      </c>
      <c r="L11" s="138"/>
    </row>
    <row r="12" spans="1:12" x14ac:dyDescent="0.25">
      <c r="A12" s="83"/>
      <c r="L12" s="138"/>
    </row>
    <row r="13" spans="1:12" x14ac:dyDescent="0.25">
      <c r="A13" s="83"/>
      <c r="B13" s="51" t="s">
        <v>14</v>
      </c>
      <c r="C13" s="536"/>
      <c r="D13" s="537"/>
      <c r="E13" s="537"/>
      <c r="F13" s="537"/>
      <c r="G13" s="537"/>
      <c r="H13" s="538"/>
      <c r="I13" s="50"/>
      <c r="J13" s="51"/>
      <c r="K13" s="406"/>
      <c r="L13" s="147"/>
    </row>
    <row r="14" spans="1:12" ht="15" customHeight="1" x14ac:dyDescent="0.25">
      <c r="A14" s="83"/>
      <c r="C14" s="504"/>
      <c r="D14" s="505"/>
      <c r="E14" s="505"/>
      <c r="F14" s="505"/>
      <c r="G14" s="505"/>
      <c r="H14" s="506"/>
      <c r="I14" s="50"/>
      <c r="J14" s="51"/>
      <c r="K14" s="141"/>
      <c r="L14" s="145"/>
    </row>
    <row r="15" spans="1:12" x14ac:dyDescent="0.25">
      <c r="A15" s="83"/>
      <c r="C15" s="507"/>
      <c r="D15" s="508"/>
      <c r="E15" s="508"/>
      <c r="F15" s="508"/>
      <c r="G15" s="508"/>
      <c r="H15" s="509"/>
      <c r="J15" s="51"/>
      <c r="K15" s="142"/>
      <c r="L15" s="146"/>
    </row>
    <row r="16" spans="1:12" x14ac:dyDescent="0.25">
      <c r="A16" s="83"/>
      <c r="H16" s="46"/>
      <c r="L16" s="146"/>
    </row>
    <row r="17" spans="1:12" x14ac:dyDescent="0.25">
      <c r="A17" s="83"/>
      <c r="B17" s="45" t="s">
        <v>322</v>
      </c>
      <c r="H17" s="46"/>
      <c r="L17" s="188"/>
    </row>
    <row r="18" spans="1:12" ht="13.8" thickBot="1" x14ac:dyDescent="0.3">
      <c r="A18" s="85"/>
      <c r="B18" s="86"/>
      <c r="C18" s="86"/>
      <c r="D18" s="86"/>
      <c r="E18" s="86"/>
      <c r="F18" s="86"/>
      <c r="G18" s="86"/>
      <c r="H18" s="86"/>
      <c r="I18" s="86"/>
      <c r="J18" s="253"/>
      <c r="K18" s="253"/>
      <c r="L18" s="127"/>
    </row>
    <row r="19" spans="1:12" x14ac:dyDescent="0.25">
      <c r="D19" s="93"/>
      <c r="E19" s="93"/>
    </row>
    <row r="20" spans="1:12" x14ac:dyDescent="0.25">
      <c r="A20" s="95"/>
      <c r="B20" s="93"/>
      <c r="C20" s="93"/>
      <c r="D20" s="93"/>
      <c r="E20" s="93"/>
    </row>
    <row r="21" spans="1:12" x14ac:dyDescent="0.25">
      <c r="F21" s="93"/>
      <c r="G21" s="93"/>
      <c r="H21" s="93"/>
      <c r="I21" s="93"/>
    </row>
    <row r="22" spans="1:12" x14ac:dyDescent="0.25">
      <c r="D22" s="96"/>
      <c r="E22" s="93"/>
    </row>
    <row r="23" spans="1:12" x14ac:dyDescent="0.25">
      <c r="D23" s="93"/>
      <c r="E23" s="93"/>
    </row>
    <row r="24" spans="1:12" x14ac:dyDescent="0.25">
      <c r="D24" s="93"/>
      <c r="E24" s="93"/>
    </row>
    <row r="25" spans="1:12" x14ac:dyDescent="0.25">
      <c r="A25" s="95"/>
      <c r="B25" s="93"/>
      <c r="C25" s="93"/>
      <c r="D25" s="93"/>
      <c r="E25" s="93"/>
    </row>
    <row r="26" spans="1:12" x14ac:dyDescent="0.25">
      <c r="F26" s="93"/>
      <c r="G26" s="93"/>
      <c r="H26" s="93"/>
      <c r="I26" s="93"/>
    </row>
    <row r="27" spans="1:12" x14ac:dyDescent="0.25">
      <c r="D27" s="96"/>
      <c r="E27" s="93"/>
    </row>
    <row r="30" spans="1:12" x14ac:dyDescent="0.25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1" spans="1:12" x14ac:dyDescent="0.25">
      <c r="A31" s="95"/>
      <c r="B31" s="93"/>
      <c r="C31" s="93"/>
      <c r="D31" s="93"/>
      <c r="E31" s="93"/>
      <c r="F31" s="93"/>
      <c r="G31" s="93"/>
      <c r="H31" s="93"/>
      <c r="I31" s="93"/>
      <c r="J31" s="93"/>
      <c r="K31" s="93"/>
    </row>
    <row r="33" spans="1:10" x14ac:dyDescent="0.25">
      <c r="D33" s="96"/>
      <c r="E33" s="93"/>
    </row>
    <row r="36" spans="1:10" x14ac:dyDescent="0.25">
      <c r="A36" s="93"/>
      <c r="B36" s="93"/>
      <c r="C36" s="93"/>
      <c r="D36" s="93"/>
      <c r="E36" s="93"/>
    </row>
    <row r="37" spans="1:10" x14ac:dyDescent="0.25">
      <c r="A37" s="95"/>
      <c r="B37" s="93"/>
      <c r="C37" s="93"/>
      <c r="D37" s="93"/>
      <c r="E37" s="93"/>
    </row>
    <row r="38" spans="1:10" x14ac:dyDescent="0.25">
      <c r="F38" s="93"/>
      <c r="G38" s="93"/>
      <c r="H38" s="93"/>
      <c r="I38" s="93"/>
      <c r="J38" s="93"/>
    </row>
    <row r="39" spans="1:10" x14ac:dyDescent="0.25">
      <c r="F39" s="93"/>
      <c r="G39" s="93"/>
      <c r="H39" s="93"/>
      <c r="I39" s="93"/>
      <c r="J39" s="93"/>
    </row>
    <row r="40" spans="1:10" x14ac:dyDescent="0.25">
      <c r="D40" s="96"/>
      <c r="E40" s="93"/>
    </row>
    <row r="41" spans="1:10" x14ac:dyDescent="0.25">
      <c r="D41" s="94"/>
    </row>
    <row r="44" spans="1:10" x14ac:dyDescent="0.25">
      <c r="J44" s="93"/>
    </row>
    <row r="45" spans="1:10" x14ac:dyDescent="0.25">
      <c r="J45" s="93"/>
    </row>
  </sheetData>
  <mergeCells count="2">
    <mergeCell ref="C9:H11"/>
    <mergeCell ref="C13:H15"/>
  </mergeCells>
  <pageMargins left="0.7" right="0.7" top="0.75" bottom="0.75" header="0.3" footer="0.3"/>
  <pageSetup scale="7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56E6-6A82-4AA8-8A33-6122187FA35C}">
  <sheetPr>
    <tabColor rgb="FFFFFF00"/>
    <pageSetUpPr fitToPage="1"/>
  </sheetPr>
  <dimension ref="A1:L41"/>
  <sheetViews>
    <sheetView view="pageBreakPreview" zoomScaleNormal="100" zoomScaleSheetLayoutView="100" workbookViewId="0">
      <selection activeCell="K11" sqref="K11"/>
    </sheetView>
  </sheetViews>
  <sheetFormatPr defaultRowHeight="13.2" x14ac:dyDescent="0.25"/>
  <cols>
    <col min="1" max="3" width="9.109375" style="45" customWidth="1"/>
    <col min="4" max="5" width="9.109375" style="45"/>
    <col min="6" max="6" width="11.6640625" style="45" customWidth="1"/>
    <col min="7" max="7" width="9.109375" style="45"/>
    <col min="8" max="8" width="10.33203125" style="45" customWidth="1"/>
    <col min="9" max="9" width="9.109375" style="45"/>
    <col min="10" max="10" width="11.109375" style="45" bestFit="1" customWidth="1"/>
    <col min="11" max="11" width="10.33203125" style="45" bestFit="1" customWidth="1"/>
    <col min="12" max="257" width="9.109375" style="45"/>
    <col min="258" max="258" width="24.5546875" style="45" bestFit="1" customWidth="1"/>
    <col min="259" max="259" width="8.33203125" style="45" bestFit="1" customWidth="1"/>
    <col min="260" max="266" width="9.109375" style="45"/>
    <col min="267" max="267" width="10" style="45" bestFit="1" customWidth="1"/>
    <col min="268" max="513" width="9.109375" style="45"/>
    <col min="514" max="514" width="24.5546875" style="45" bestFit="1" customWidth="1"/>
    <col min="515" max="515" width="8.33203125" style="45" bestFit="1" customWidth="1"/>
    <col min="516" max="522" width="9.109375" style="45"/>
    <col min="523" max="523" width="10" style="45" bestFit="1" customWidth="1"/>
    <col min="524" max="769" width="9.109375" style="45"/>
    <col min="770" max="770" width="24.5546875" style="45" bestFit="1" customWidth="1"/>
    <col min="771" max="771" width="8.33203125" style="45" bestFit="1" customWidth="1"/>
    <col min="772" max="778" width="9.109375" style="45"/>
    <col min="779" max="779" width="10" style="45" bestFit="1" customWidth="1"/>
    <col min="780" max="1025" width="9.109375" style="45"/>
    <col min="1026" max="1026" width="24.5546875" style="45" bestFit="1" customWidth="1"/>
    <col min="1027" max="1027" width="8.33203125" style="45" bestFit="1" customWidth="1"/>
    <col min="1028" max="1034" width="9.109375" style="45"/>
    <col min="1035" max="1035" width="10" style="45" bestFit="1" customWidth="1"/>
    <col min="1036" max="1281" width="9.109375" style="45"/>
    <col min="1282" max="1282" width="24.5546875" style="45" bestFit="1" customWidth="1"/>
    <col min="1283" max="1283" width="8.33203125" style="45" bestFit="1" customWidth="1"/>
    <col min="1284" max="1290" width="9.109375" style="45"/>
    <col min="1291" max="1291" width="10" style="45" bestFit="1" customWidth="1"/>
    <col min="1292" max="1537" width="9.109375" style="45"/>
    <col min="1538" max="1538" width="24.5546875" style="45" bestFit="1" customWidth="1"/>
    <col min="1539" max="1539" width="8.33203125" style="45" bestFit="1" customWidth="1"/>
    <col min="1540" max="1546" width="9.109375" style="45"/>
    <col min="1547" max="1547" width="10" style="45" bestFit="1" customWidth="1"/>
    <col min="1548" max="1793" width="9.109375" style="45"/>
    <col min="1794" max="1794" width="24.5546875" style="45" bestFit="1" customWidth="1"/>
    <col min="1795" max="1795" width="8.33203125" style="45" bestFit="1" customWidth="1"/>
    <col min="1796" max="1802" width="9.109375" style="45"/>
    <col min="1803" max="1803" width="10" style="45" bestFit="1" customWidth="1"/>
    <col min="1804" max="2049" width="9.109375" style="45"/>
    <col min="2050" max="2050" width="24.5546875" style="45" bestFit="1" customWidth="1"/>
    <col min="2051" max="2051" width="8.33203125" style="45" bestFit="1" customWidth="1"/>
    <col min="2052" max="2058" width="9.109375" style="45"/>
    <col min="2059" max="2059" width="10" style="45" bestFit="1" customWidth="1"/>
    <col min="2060" max="2305" width="9.109375" style="45"/>
    <col min="2306" max="2306" width="24.5546875" style="45" bestFit="1" customWidth="1"/>
    <col min="2307" max="2307" width="8.33203125" style="45" bestFit="1" customWidth="1"/>
    <col min="2308" max="2314" width="9.109375" style="45"/>
    <col min="2315" max="2315" width="10" style="45" bestFit="1" customWidth="1"/>
    <col min="2316" max="2561" width="9.109375" style="45"/>
    <col min="2562" max="2562" width="24.5546875" style="45" bestFit="1" customWidth="1"/>
    <col min="2563" max="2563" width="8.33203125" style="45" bestFit="1" customWidth="1"/>
    <col min="2564" max="2570" width="9.109375" style="45"/>
    <col min="2571" max="2571" width="10" style="45" bestFit="1" customWidth="1"/>
    <col min="2572" max="2817" width="9.109375" style="45"/>
    <col min="2818" max="2818" width="24.5546875" style="45" bestFit="1" customWidth="1"/>
    <col min="2819" max="2819" width="8.33203125" style="45" bestFit="1" customWidth="1"/>
    <col min="2820" max="2826" width="9.109375" style="45"/>
    <col min="2827" max="2827" width="10" style="45" bestFit="1" customWidth="1"/>
    <col min="2828" max="3073" width="9.109375" style="45"/>
    <col min="3074" max="3074" width="24.5546875" style="45" bestFit="1" customWidth="1"/>
    <col min="3075" max="3075" width="8.33203125" style="45" bestFit="1" customWidth="1"/>
    <col min="3076" max="3082" width="9.109375" style="45"/>
    <col min="3083" max="3083" width="10" style="45" bestFit="1" customWidth="1"/>
    <col min="3084" max="3329" width="9.109375" style="45"/>
    <col min="3330" max="3330" width="24.5546875" style="45" bestFit="1" customWidth="1"/>
    <col min="3331" max="3331" width="8.33203125" style="45" bestFit="1" customWidth="1"/>
    <col min="3332" max="3338" width="9.109375" style="45"/>
    <col min="3339" max="3339" width="10" style="45" bestFit="1" customWidth="1"/>
    <col min="3340" max="3585" width="9.109375" style="45"/>
    <col min="3586" max="3586" width="24.5546875" style="45" bestFit="1" customWidth="1"/>
    <col min="3587" max="3587" width="8.33203125" style="45" bestFit="1" customWidth="1"/>
    <col min="3588" max="3594" width="9.109375" style="45"/>
    <col min="3595" max="3595" width="10" style="45" bestFit="1" customWidth="1"/>
    <col min="3596" max="3841" width="9.109375" style="45"/>
    <col min="3842" max="3842" width="24.5546875" style="45" bestFit="1" customWidth="1"/>
    <col min="3843" max="3843" width="8.33203125" style="45" bestFit="1" customWidth="1"/>
    <col min="3844" max="3850" width="9.109375" style="45"/>
    <col min="3851" max="3851" width="10" style="45" bestFit="1" customWidth="1"/>
    <col min="3852" max="4097" width="9.109375" style="45"/>
    <col min="4098" max="4098" width="24.5546875" style="45" bestFit="1" customWidth="1"/>
    <col min="4099" max="4099" width="8.33203125" style="45" bestFit="1" customWidth="1"/>
    <col min="4100" max="4106" width="9.109375" style="45"/>
    <col min="4107" max="4107" width="10" style="45" bestFit="1" customWidth="1"/>
    <col min="4108" max="4353" width="9.109375" style="45"/>
    <col min="4354" max="4354" width="24.5546875" style="45" bestFit="1" customWidth="1"/>
    <col min="4355" max="4355" width="8.33203125" style="45" bestFit="1" customWidth="1"/>
    <col min="4356" max="4362" width="9.109375" style="45"/>
    <col min="4363" max="4363" width="10" style="45" bestFit="1" customWidth="1"/>
    <col min="4364" max="4609" width="9.109375" style="45"/>
    <col min="4610" max="4610" width="24.5546875" style="45" bestFit="1" customWidth="1"/>
    <col min="4611" max="4611" width="8.33203125" style="45" bestFit="1" customWidth="1"/>
    <col min="4612" max="4618" width="9.109375" style="45"/>
    <col min="4619" max="4619" width="10" style="45" bestFit="1" customWidth="1"/>
    <col min="4620" max="4865" width="9.109375" style="45"/>
    <col min="4866" max="4866" width="24.5546875" style="45" bestFit="1" customWidth="1"/>
    <col min="4867" max="4867" width="8.33203125" style="45" bestFit="1" customWidth="1"/>
    <col min="4868" max="4874" width="9.109375" style="45"/>
    <col min="4875" max="4875" width="10" style="45" bestFit="1" customWidth="1"/>
    <col min="4876" max="5121" width="9.109375" style="45"/>
    <col min="5122" max="5122" width="24.5546875" style="45" bestFit="1" customWidth="1"/>
    <col min="5123" max="5123" width="8.33203125" style="45" bestFit="1" customWidth="1"/>
    <col min="5124" max="5130" width="9.109375" style="45"/>
    <col min="5131" max="5131" width="10" style="45" bestFit="1" customWidth="1"/>
    <col min="5132" max="5377" width="9.109375" style="45"/>
    <col min="5378" max="5378" width="24.5546875" style="45" bestFit="1" customWidth="1"/>
    <col min="5379" max="5379" width="8.33203125" style="45" bestFit="1" customWidth="1"/>
    <col min="5380" max="5386" width="9.109375" style="45"/>
    <col min="5387" max="5387" width="10" style="45" bestFit="1" customWidth="1"/>
    <col min="5388" max="5633" width="9.109375" style="45"/>
    <col min="5634" max="5634" width="24.5546875" style="45" bestFit="1" customWidth="1"/>
    <col min="5635" max="5635" width="8.33203125" style="45" bestFit="1" customWidth="1"/>
    <col min="5636" max="5642" width="9.109375" style="45"/>
    <col min="5643" max="5643" width="10" style="45" bestFit="1" customWidth="1"/>
    <col min="5644" max="5889" width="9.109375" style="45"/>
    <col min="5890" max="5890" width="24.5546875" style="45" bestFit="1" customWidth="1"/>
    <col min="5891" max="5891" width="8.33203125" style="45" bestFit="1" customWidth="1"/>
    <col min="5892" max="5898" width="9.109375" style="45"/>
    <col min="5899" max="5899" width="10" style="45" bestFit="1" customWidth="1"/>
    <col min="5900" max="6145" width="9.109375" style="45"/>
    <col min="6146" max="6146" width="24.5546875" style="45" bestFit="1" customWidth="1"/>
    <col min="6147" max="6147" width="8.33203125" style="45" bestFit="1" customWidth="1"/>
    <col min="6148" max="6154" width="9.109375" style="45"/>
    <col min="6155" max="6155" width="10" style="45" bestFit="1" customWidth="1"/>
    <col min="6156" max="6401" width="9.109375" style="45"/>
    <col min="6402" max="6402" width="24.5546875" style="45" bestFit="1" customWidth="1"/>
    <col min="6403" max="6403" width="8.33203125" style="45" bestFit="1" customWidth="1"/>
    <col min="6404" max="6410" width="9.109375" style="45"/>
    <col min="6411" max="6411" width="10" style="45" bestFit="1" customWidth="1"/>
    <col min="6412" max="6657" width="9.109375" style="45"/>
    <col min="6658" max="6658" width="24.5546875" style="45" bestFit="1" customWidth="1"/>
    <col min="6659" max="6659" width="8.33203125" style="45" bestFit="1" customWidth="1"/>
    <col min="6660" max="6666" width="9.109375" style="45"/>
    <col min="6667" max="6667" width="10" style="45" bestFit="1" customWidth="1"/>
    <col min="6668" max="6913" width="9.109375" style="45"/>
    <col min="6914" max="6914" width="24.5546875" style="45" bestFit="1" customWidth="1"/>
    <col min="6915" max="6915" width="8.33203125" style="45" bestFit="1" customWidth="1"/>
    <col min="6916" max="6922" width="9.109375" style="45"/>
    <col min="6923" max="6923" width="10" style="45" bestFit="1" customWidth="1"/>
    <col min="6924" max="7169" width="9.109375" style="45"/>
    <col min="7170" max="7170" width="24.5546875" style="45" bestFit="1" customWidth="1"/>
    <col min="7171" max="7171" width="8.33203125" style="45" bestFit="1" customWidth="1"/>
    <col min="7172" max="7178" width="9.109375" style="45"/>
    <col min="7179" max="7179" width="10" style="45" bestFit="1" customWidth="1"/>
    <col min="7180" max="7425" width="9.109375" style="45"/>
    <col min="7426" max="7426" width="24.5546875" style="45" bestFit="1" customWidth="1"/>
    <col min="7427" max="7427" width="8.33203125" style="45" bestFit="1" customWidth="1"/>
    <col min="7428" max="7434" width="9.109375" style="45"/>
    <col min="7435" max="7435" width="10" style="45" bestFit="1" customWidth="1"/>
    <col min="7436" max="7681" width="9.109375" style="45"/>
    <col min="7682" max="7682" width="24.5546875" style="45" bestFit="1" customWidth="1"/>
    <col min="7683" max="7683" width="8.33203125" style="45" bestFit="1" customWidth="1"/>
    <col min="7684" max="7690" width="9.109375" style="45"/>
    <col min="7691" max="7691" width="10" style="45" bestFit="1" customWidth="1"/>
    <col min="7692" max="7937" width="9.109375" style="45"/>
    <col min="7938" max="7938" width="24.5546875" style="45" bestFit="1" customWidth="1"/>
    <col min="7939" max="7939" width="8.33203125" style="45" bestFit="1" customWidth="1"/>
    <col min="7940" max="7946" width="9.109375" style="45"/>
    <col min="7947" max="7947" width="10" style="45" bestFit="1" customWidth="1"/>
    <col min="7948" max="8193" width="9.109375" style="45"/>
    <col min="8194" max="8194" width="24.5546875" style="45" bestFit="1" customWidth="1"/>
    <col min="8195" max="8195" width="8.33203125" style="45" bestFit="1" customWidth="1"/>
    <col min="8196" max="8202" width="9.109375" style="45"/>
    <col min="8203" max="8203" width="10" style="45" bestFit="1" customWidth="1"/>
    <col min="8204" max="8449" width="9.109375" style="45"/>
    <col min="8450" max="8450" width="24.5546875" style="45" bestFit="1" customWidth="1"/>
    <col min="8451" max="8451" width="8.33203125" style="45" bestFit="1" customWidth="1"/>
    <col min="8452" max="8458" width="9.109375" style="45"/>
    <col min="8459" max="8459" width="10" style="45" bestFit="1" customWidth="1"/>
    <col min="8460" max="8705" width="9.109375" style="45"/>
    <col min="8706" max="8706" width="24.5546875" style="45" bestFit="1" customWidth="1"/>
    <col min="8707" max="8707" width="8.33203125" style="45" bestFit="1" customWidth="1"/>
    <col min="8708" max="8714" width="9.109375" style="45"/>
    <col min="8715" max="8715" width="10" style="45" bestFit="1" customWidth="1"/>
    <col min="8716" max="8961" width="9.109375" style="45"/>
    <col min="8962" max="8962" width="24.5546875" style="45" bestFit="1" customWidth="1"/>
    <col min="8963" max="8963" width="8.33203125" style="45" bestFit="1" customWidth="1"/>
    <col min="8964" max="8970" width="9.109375" style="45"/>
    <col min="8971" max="8971" width="10" style="45" bestFit="1" customWidth="1"/>
    <col min="8972" max="9217" width="9.109375" style="45"/>
    <col min="9218" max="9218" width="24.5546875" style="45" bestFit="1" customWidth="1"/>
    <col min="9219" max="9219" width="8.33203125" style="45" bestFit="1" customWidth="1"/>
    <col min="9220" max="9226" width="9.109375" style="45"/>
    <col min="9227" max="9227" width="10" style="45" bestFit="1" customWidth="1"/>
    <col min="9228" max="9473" width="9.109375" style="45"/>
    <col min="9474" max="9474" width="24.5546875" style="45" bestFit="1" customWidth="1"/>
    <col min="9475" max="9475" width="8.33203125" style="45" bestFit="1" customWidth="1"/>
    <col min="9476" max="9482" width="9.109375" style="45"/>
    <col min="9483" max="9483" width="10" style="45" bestFit="1" customWidth="1"/>
    <col min="9484" max="9729" width="9.109375" style="45"/>
    <col min="9730" max="9730" width="24.5546875" style="45" bestFit="1" customWidth="1"/>
    <col min="9731" max="9731" width="8.33203125" style="45" bestFit="1" customWidth="1"/>
    <col min="9732" max="9738" width="9.109375" style="45"/>
    <col min="9739" max="9739" width="10" style="45" bestFit="1" customWidth="1"/>
    <col min="9740" max="9985" width="9.109375" style="45"/>
    <col min="9986" max="9986" width="24.5546875" style="45" bestFit="1" customWidth="1"/>
    <col min="9987" max="9987" width="8.33203125" style="45" bestFit="1" customWidth="1"/>
    <col min="9988" max="9994" width="9.109375" style="45"/>
    <col min="9995" max="9995" width="10" style="45" bestFit="1" customWidth="1"/>
    <col min="9996" max="10241" width="9.109375" style="45"/>
    <col min="10242" max="10242" width="24.5546875" style="45" bestFit="1" customWidth="1"/>
    <col min="10243" max="10243" width="8.33203125" style="45" bestFit="1" customWidth="1"/>
    <col min="10244" max="10250" width="9.109375" style="45"/>
    <col min="10251" max="10251" width="10" style="45" bestFit="1" customWidth="1"/>
    <col min="10252" max="10497" width="9.109375" style="45"/>
    <col min="10498" max="10498" width="24.5546875" style="45" bestFit="1" customWidth="1"/>
    <col min="10499" max="10499" width="8.33203125" style="45" bestFit="1" customWidth="1"/>
    <col min="10500" max="10506" width="9.109375" style="45"/>
    <col min="10507" max="10507" width="10" style="45" bestFit="1" customWidth="1"/>
    <col min="10508" max="10753" width="9.109375" style="45"/>
    <col min="10754" max="10754" width="24.5546875" style="45" bestFit="1" customWidth="1"/>
    <col min="10755" max="10755" width="8.33203125" style="45" bestFit="1" customWidth="1"/>
    <col min="10756" max="10762" width="9.109375" style="45"/>
    <col min="10763" max="10763" width="10" style="45" bestFit="1" customWidth="1"/>
    <col min="10764" max="11009" width="9.109375" style="45"/>
    <col min="11010" max="11010" width="24.5546875" style="45" bestFit="1" customWidth="1"/>
    <col min="11011" max="11011" width="8.33203125" style="45" bestFit="1" customWidth="1"/>
    <col min="11012" max="11018" width="9.109375" style="45"/>
    <col min="11019" max="11019" width="10" style="45" bestFit="1" customWidth="1"/>
    <col min="11020" max="11265" width="9.109375" style="45"/>
    <col min="11266" max="11266" width="24.5546875" style="45" bestFit="1" customWidth="1"/>
    <col min="11267" max="11267" width="8.33203125" style="45" bestFit="1" customWidth="1"/>
    <col min="11268" max="11274" width="9.109375" style="45"/>
    <col min="11275" max="11275" width="10" style="45" bestFit="1" customWidth="1"/>
    <col min="11276" max="11521" width="9.109375" style="45"/>
    <col min="11522" max="11522" width="24.5546875" style="45" bestFit="1" customWidth="1"/>
    <col min="11523" max="11523" width="8.33203125" style="45" bestFit="1" customWidth="1"/>
    <col min="11524" max="11530" width="9.109375" style="45"/>
    <col min="11531" max="11531" width="10" style="45" bestFit="1" customWidth="1"/>
    <col min="11532" max="11777" width="9.109375" style="45"/>
    <col min="11778" max="11778" width="24.5546875" style="45" bestFit="1" customWidth="1"/>
    <col min="11779" max="11779" width="8.33203125" style="45" bestFit="1" customWidth="1"/>
    <col min="11780" max="11786" width="9.109375" style="45"/>
    <col min="11787" max="11787" width="10" style="45" bestFit="1" customWidth="1"/>
    <col min="11788" max="12033" width="9.109375" style="45"/>
    <col min="12034" max="12034" width="24.5546875" style="45" bestFit="1" customWidth="1"/>
    <col min="12035" max="12035" width="8.33203125" style="45" bestFit="1" customWidth="1"/>
    <col min="12036" max="12042" width="9.109375" style="45"/>
    <col min="12043" max="12043" width="10" style="45" bestFit="1" customWidth="1"/>
    <col min="12044" max="12289" width="9.109375" style="45"/>
    <col min="12290" max="12290" width="24.5546875" style="45" bestFit="1" customWidth="1"/>
    <col min="12291" max="12291" width="8.33203125" style="45" bestFit="1" customWidth="1"/>
    <col min="12292" max="12298" width="9.109375" style="45"/>
    <col min="12299" max="12299" width="10" style="45" bestFit="1" customWidth="1"/>
    <col min="12300" max="12545" width="9.109375" style="45"/>
    <col min="12546" max="12546" width="24.5546875" style="45" bestFit="1" customWidth="1"/>
    <col min="12547" max="12547" width="8.33203125" style="45" bestFit="1" customWidth="1"/>
    <col min="12548" max="12554" width="9.109375" style="45"/>
    <col min="12555" max="12555" width="10" style="45" bestFit="1" customWidth="1"/>
    <col min="12556" max="12801" width="9.109375" style="45"/>
    <col min="12802" max="12802" width="24.5546875" style="45" bestFit="1" customWidth="1"/>
    <col min="12803" max="12803" width="8.33203125" style="45" bestFit="1" customWidth="1"/>
    <col min="12804" max="12810" width="9.109375" style="45"/>
    <col min="12811" max="12811" width="10" style="45" bestFit="1" customWidth="1"/>
    <col min="12812" max="13057" width="9.109375" style="45"/>
    <col min="13058" max="13058" width="24.5546875" style="45" bestFit="1" customWidth="1"/>
    <col min="13059" max="13059" width="8.33203125" style="45" bestFit="1" customWidth="1"/>
    <col min="13060" max="13066" width="9.109375" style="45"/>
    <col min="13067" max="13067" width="10" style="45" bestFit="1" customWidth="1"/>
    <col min="13068" max="13313" width="9.109375" style="45"/>
    <col min="13314" max="13314" width="24.5546875" style="45" bestFit="1" customWidth="1"/>
    <col min="13315" max="13315" width="8.33203125" style="45" bestFit="1" customWidth="1"/>
    <col min="13316" max="13322" width="9.109375" style="45"/>
    <col min="13323" max="13323" width="10" style="45" bestFit="1" customWidth="1"/>
    <col min="13324" max="13569" width="9.109375" style="45"/>
    <col min="13570" max="13570" width="24.5546875" style="45" bestFit="1" customWidth="1"/>
    <col min="13571" max="13571" width="8.33203125" style="45" bestFit="1" customWidth="1"/>
    <col min="13572" max="13578" width="9.109375" style="45"/>
    <col min="13579" max="13579" width="10" style="45" bestFit="1" customWidth="1"/>
    <col min="13580" max="13825" width="9.109375" style="45"/>
    <col min="13826" max="13826" width="24.5546875" style="45" bestFit="1" customWidth="1"/>
    <col min="13827" max="13827" width="8.33203125" style="45" bestFit="1" customWidth="1"/>
    <col min="13828" max="13834" width="9.109375" style="45"/>
    <col min="13835" max="13835" width="10" style="45" bestFit="1" customWidth="1"/>
    <col min="13836" max="14081" width="9.109375" style="45"/>
    <col min="14082" max="14082" width="24.5546875" style="45" bestFit="1" customWidth="1"/>
    <col min="14083" max="14083" width="8.33203125" style="45" bestFit="1" customWidth="1"/>
    <col min="14084" max="14090" width="9.109375" style="45"/>
    <col min="14091" max="14091" width="10" style="45" bestFit="1" customWidth="1"/>
    <col min="14092" max="14337" width="9.109375" style="45"/>
    <col min="14338" max="14338" width="24.5546875" style="45" bestFit="1" customWidth="1"/>
    <col min="14339" max="14339" width="8.33203125" style="45" bestFit="1" customWidth="1"/>
    <col min="14340" max="14346" width="9.109375" style="45"/>
    <col min="14347" max="14347" width="10" style="45" bestFit="1" customWidth="1"/>
    <col min="14348" max="14593" width="9.109375" style="45"/>
    <col min="14594" max="14594" width="24.5546875" style="45" bestFit="1" customWidth="1"/>
    <col min="14595" max="14595" width="8.33203125" style="45" bestFit="1" customWidth="1"/>
    <col min="14596" max="14602" width="9.109375" style="45"/>
    <col min="14603" max="14603" width="10" style="45" bestFit="1" customWidth="1"/>
    <col min="14604" max="14849" width="9.109375" style="45"/>
    <col min="14850" max="14850" width="24.5546875" style="45" bestFit="1" customWidth="1"/>
    <col min="14851" max="14851" width="8.33203125" style="45" bestFit="1" customWidth="1"/>
    <col min="14852" max="14858" width="9.109375" style="45"/>
    <col min="14859" max="14859" width="10" style="45" bestFit="1" customWidth="1"/>
    <col min="14860" max="15105" width="9.109375" style="45"/>
    <col min="15106" max="15106" width="24.5546875" style="45" bestFit="1" customWidth="1"/>
    <col min="15107" max="15107" width="8.33203125" style="45" bestFit="1" customWidth="1"/>
    <col min="15108" max="15114" width="9.109375" style="45"/>
    <col min="15115" max="15115" width="10" style="45" bestFit="1" customWidth="1"/>
    <col min="15116" max="15361" width="9.109375" style="45"/>
    <col min="15362" max="15362" width="24.5546875" style="45" bestFit="1" customWidth="1"/>
    <col min="15363" max="15363" width="8.33203125" style="45" bestFit="1" customWidth="1"/>
    <col min="15364" max="15370" width="9.109375" style="45"/>
    <col min="15371" max="15371" width="10" style="45" bestFit="1" customWidth="1"/>
    <col min="15372" max="15617" width="9.109375" style="45"/>
    <col min="15618" max="15618" width="24.5546875" style="45" bestFit="1" customWidth="1"/>
    <col min="15619" max="15619" width="8.33203125" style="45" bestFit="1" customWidth="1"/>
    <col min="15620" max="15626" width="9.109375" style="45"/>
    <col min="15627" max="15627" width="10" style="45" bestFit="1" customWidth="1"/>
    <col min="15628" max="15873" width="9.109375" style="45"/>
    <col min="15874" max="15874" width="24.5546875" style="45" bestFit="1" customWidth="1"/>
    <col min="15875" max="15875" width="8.33203125" style="45" bestFit="1" customWidth="1"/>
    <col min="15876" max="15882" width="9.109375" style="45"/>
    <col min="15883" max="15883" width="10" style="45" bestFit="1" customWidth="1"/>
    <col min="15884" max="16129" width="9.109375" style="45"/>
    <col min="16130" max="16130" width="24.5546875" style="45" bestFit="1" customWidth="1"/>
    <col min="16131" max="16131" width="8.33203125" style="45" bestFit="1" customWidth="1"/>
    <col min="16132" max="16138" width="9.109375" style="45"/>
    <col min="16139" max="16139" width="10" style="45" bestFit="1" customWidth="1"/>
    <col min="16140" max="16384" width="9.109375" style="45"/>
  </cols>
  <sheetData>
    <row r="1" spans="1:12" x14ac:dyDescent="0.25">
      <c r="A1" s="47"/>
      <c r="B1" s="48"/>
      <c r="C1" s="48"/>
      <c r="D1" s="48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49"/>
      <c r="B2" s="50"/>
      <c r="C2" s="50"/>
      <c r="D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56"/>
    </row>
    <row r="3" spans="1:12" x14ac:dyDescent="0.25">
      <c r="A3" s="49"/>
      <c r="B3" s="50"/>
      <c r="C3" s="50"/>
      <c r="D3" s="50"/>
      <c r="E3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91"/>
      <c r="B6" s="92"/>
      <c r="C6" s="92"/>
      <c r="D6" s="92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39"/>
    </row>
    <row r="8" spans="1:12" x14ac:dyDescent="0.25">
      <c r="A8" s="83"/>
      <c r="G8" s="81"/>
      <c r="L8" s="138"/>
    </row>
    <row r="9" spans="1:12" x14ac:dyDescent="0.25">
      <c r="A9" s="83"/>
      <c r="B9" s="51" t="s">
        <v>14</v>
      </c>
      <c r="C9" s="536" t="str">
        <f>Summary!C35</f>
        <v>INTERMEDIATE DIAPHRAGMS</v>
      </c>
      <c r="D9" s="537"/>
      <c r="E9" s="537"/>
      <c r="F9" s="537"/>
      <c r="G9" s="537"/>
      <c r="H9" s="538"/>
      <c r="I9" s="50"/>
      <c r="J9" s="51" t="s">
        <v>15</v>
      </c>
      <c r="K9" s="406" t="s">
        <v>318</v>
      </c>
      <c r="L9" s="138"/>
    </row>
    <row r="10" spans="1:12" x14ac:dyDescent="0.25">
      <c r="A10" s="83"/>
      <c r="C10" s="504"/>
      <c r="D10" s="505"/>
      <c r="E10" s="505"/>
      <c r="F10" s="505"/>
      <c r="G10" s="505"/>
      <c r="H10" s="506"/>
      <c r="I10" s="50"/>
      <c r="J10" s="51" t="s">
        <v>16</v>
      </c>
      <c r="K10" s="141">
        <v>20</v>
      </c>
      <c r="L10" s="138"/>
    </row>
    <row r="11" spans="1:12" x14ac:dyDescent="0.25">
      <c r="A11" s="83"/>
      <c r="C11" s="507"/>
      <c r="D11" s="508"/>
      <c r="E11" s="508"/>
      <c r="F11" s="508"/>
      <c r="G11" s="508"/>
      <c r="H11" s="509"/>
      <c r="J11" s="51" t="s">
        <v>17</v>
      </c>
      <c r="K11" s="142" t="s">
        <v>43</v>
      </c>
      <c r="L11" s="138"/>
    </row>
    <row r="12" spans="1:12" x14ac:dyDescent="0.25">
      <c r="A12" s="83"/>
      <c r="L12" s="138"/>
    </row>
    <row r="13" spans="1:12" x14ac:dyDescent="0.25">
      <c r="A13" s="83"/>
      <c r="C13" s="45" t="s">
        <v>317</v>
      </c>
      <c r="L13" s="147"/>
    </row>
    <row r="14" spans="1:12" ht="13.8" thickBot="1" x14ac:dyDescent="0.3">
      <c r="A14" s="85"/>
      <c r="B14" s="86"/>
      <c r="C14" s="86"/>
      <c r="D14" s="86"/>
      <c r="E14" s="86"/>
      <c r="F14" s="86"/>
      <c r="G14" s="86"/>
      <c r="H14" s="86"/>
      <c r="I14" s="86"/>
      <c r="J14" s="253"/>
      <c r="K14" s="253"/>
      <c r="L14" s="127"/>
    </row>
    <row r="15" spans="1:12" x14ac:dyDescent="0.25">
      <c r="D15" s="93"/>
      <c r="E15" s="93"/>
    </row>
    <row r="16" spans="1:12" x14ac:dyDescent="0.25">
      <c r="A16" s="95"/>
      <c r="B16" s="93"/>
      <c r="C16" s="93"/>
      <c r="D16" s="93"/>
      <c r="E16" s="93"/>
    </row>
    <row r="17" spans="1:11" x14ac:dyDescent="0.25">
      <c r="F17" s="93"/>
      <c r="G17" s="93"/>
      <c r="H17" s="93"/>
      <c r="I17" s="93"/>
    </row>
    <row r="18" spans="1:11" x14ac:dyDescent="0.25">
      <c r="D18" s="96"/>
      <c r="E18" s="93"/>
    </row>
    <row r="19" spans="1:11" x14ac:dyDescent="0.25">
      <c r="D19" s="93"/>
      <c r="E19" s="93"/>
    </row>
    <row r="20" spans="1:11" x14ac:dyDescent="0.25">
      <c r="D20" s="93"/>
      <c r="E20" s="93"/>
    </row>
    <row r="21" spans="1:11" x14ac:dyDescent="0.25">
      <c r="A21" s="95"/>
      <c r="B21" s="93"/>
      <c r="C21" s="93"/>
      <c r="D21" s="93"/>
      <c r="E21" s="93"/>
    </row>
    <row r="22" spans="1:11" x14ac:dyDescent="0.25">
      <c r="F22" s="93"/>
      <c r="G22" s="93"/>
      <c r="H22" s="93"/>
      <c r="I22" s="93"/>
    </row>
    <row r="23" spans="1:11" x14ac:dyDescent="0.25">
      <c r="D23" s="96"/>
      <c r="E23" s="93"/>
    </row>
    <row r="26" spans="1:11" x14ac:dyDescent="0.25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95"/>
      <c r="B27" s="93"/>
      <c r="C27" s="93"/>
      <c r="D27" s="93"/>
      <c r="E27" s="93"/>
      <c r="F27" s="93"/>
      <c r="G27" s="93"/>
      <c r="H27" s="93"/>
      <c r="I27" s="93"/>
      <c r="J27" s="93"/>
      <c r="K27" s="93"/>
    </row>
    <row r="29" spans="1:11" x14ac:dyDescent="0.25">
      <c r="D29" s="96"/>
      <c r="E29" s="93"/>
    </row>
    <row r="32" spans="1:11" x14ac:dyDescent="0.25">
      <c r="A32" s="93"/>
      <c r="B32" s="93"/>
      <c r="C32" s="93"/>
      <c r="D32" s="93"/>
      <c r="E32" s="93"/>
    </row>
    <row r="33" spans="1:10" x14ac:dyDescent="0.25">
      <c r="A33" s="95"/>
      <c r="B33" s="93"/>
      <c r="C33" s="93"/>
      <c r="D33" s="93"/>
      <c r="E33" s="93"/>
    </row>
    <row r="34" spans="1:10" x14ac:dyDescent="0.25">
      <c r="F34" s="93"/>
      <c r="G34" s="93"/>
      <c r="H34" s="93"/>
      <c r="I34" s="93"/>
      <c r="J34" s="93"/>
    </row>
    <row r="35" spans="1:10" x14ac:dyDescent="0.25">
      <c r="F35" s="93"/>
      <c r="G35" s="93"/>
      <c r="H35" s="93"/>
      <c r="I35" s="93"/>
      <c r="J35" s="93"/>
    </row>
    <row r="36" spans="1:10" x14ac:dyDescent="0.25">
      <c r="D36" s="96"/>
      <c r="E36" s="93"/>
    </row>
    <row r="37" spans="1:10" x14ac:dyDescent="0.25">
      <c r="D37" s="94"/>
    </row>
    <row r="40" spans="1:10" x14ac:dyDescent="0.25">
      <c r="J40" s="93"/>
    </row>
    <row r="41" spans="1:10" x14ac:dyDescent="0.25">
      <c r="J41" s="93"/>
    </row>
  </sheetData>
  <mergeCells count="1">
    <mergeCell ref="C9:H11"/>
  </mergeCells>
  <pageMargins left="0.7" right="0.7" top="0.75" bottom="0.75" header="0.3" footer="0.3"/>
  <pageSetup scale="7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CBA2-35A6-483F-829D-70933A502058}">
  <sheetPr>
    <tabColor rgb="FFFFFF00"/>
  </sheetPr>
  <dimension ref="A1:L22"/>
  <sheetViews>
    <sheetView view="pageBreakPreview" zoomScaleNormal="100" zoomScaleSheetLayoutView="100" workbookViewId="0">
      <selection activeCell="O11" sqref="O11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13</v>
      </c>
      <c r="K5" s="217">
        <v>45077</v>
      </c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39" t="str">
        <f>Summary!C37</f>
        <v>1" PREFORMED EXPANSION JOINT FILLER</v>
      </c>
      <c r="D9" s="540"/>
      <c r="E9" s="540"/>
      <c r="F9" s="540"/>
      <c r="G9" s="540"/>
      <c r="H9" s="541"/>
      <c r="I9" s="50"/>
      <c r="J9" s="51" t="s">
        <v>15</v>
      </c>
      <c r="K9" s="140" t="s">
        <v>319</v>
      </c>
      <c r="L9" s="78"/>
    </row>
    <row r="10" spans="1:12" x14ac:dyDescent="0.25">
      <c r="A10" s="67"/>
      <c r="C10" s="542"/>
      <c r="D10" s="543"/>
      <c r="E10" s="543"/>
      <c r="F10" s="543"/>
      <c r="G10" s="543"/>
      <c r="H10" s="544"/>
      <c r="I10" s="50"/>
      <c r="J10" s="51" t="s">
        <v>16</v>
      </c>
      <c r="K10" s="219">
        <f>E20</f>
        <v>3</v>
      </c>
      <c r="L10" s="78"/>
    </row>
    <row r="11" spans="1:12" x14ac:dyDescent="0.25">
      <c r="A11" s="67"/>
      <c r="C11" s="545"/>
      <c r="D11" s="546"/>
      <c r="E11" s="546"/>
      <c r="F11" s="546"/>
      <c r="G11" s="546"/>
      <c r="H11" s="547"/>
      <c r="J11" s="51" t="s">
        <v>17</v>
      </c>
      <c r="K11" s="220" t="s">
        <v>2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77" t="s">
        <v>323</v>
      </c>
      <c r="B13" s="1"/>
      <c r="C13" s="1"/>
      <c r="D13" s="1"/>
      <c r="E13" s="1"/>
      <c r="F13" s="266"/>
      <c r="G13" s="254"/>
      <c r="H13" s="254"/>
      <c r="J13" s="51"/>
      <c r="L13" s="78"/>
    </row>
    <row r="14" spans="1:12" x14ac:dyDescent="0.25">
      <c r="A14" s="77"/>
      <c r="B14" s="1"/>
      <c r="C14" s="1"/>
      <c r="D14" s="121"/>
      <c r="E14" s="121"/>
      <c r="F14" s="309"/>
      <c r="G14" s="254"/>
      <c r="H14" s="254"/>
      <c r="J14" s="51"/>
      <c r="K14" s="82"/>
      <c r="L14" s="78"/>
    </row>
    <row r="15" spans="1:12" x14ac:dyDescent="0.25">
      <c r="A15" s="301"/>
      <c r="B15" s="207"/>
      <c r="C15" s="207"/>
      <c r="D15" s="114"/>
      <c r="E15" s="114"/>
      <c r="F15" s="309"/>
      <c r="G15" s="254"/>
      <c r="H15" s="254"/>
      <c r="J15" s="51"/>
      <c r="K15" s="130"/>
      <c r="L15" s="78"/>
    </row>
    <row r="16" spans="1:12" x14ac:dyDescent="0.25">
      <c r="A16" s="77" t="s">
        <v>327</v>
      </c>
      <c r="C16" s="254"/>
      <c r="D16" s="435" t="s">
        <v>61</v>
      </c>
      <c r="E16" s="432">
        <f>1+5/12</f>
        <v>1.4166666666666667</v>
      </c>
      <c r="F16" s="266" t="s">
        <v>60</v>
      </c>
      <c r="G16" s="254"/>
      <c r="H16" s="254"/>
      <c r="J16" s="51"/>
      <c r="K16" s="130"/>
      <c r="L16" s="78"/>
    </row>
    <row r="17" spans="1:12" x14ac:dyDescent="0.25">
      <c r="A17" s="77" t="s">
        <v>328</v>
      </c>
      <c r="C17" s="254"/>
      <c r="D17" s="435" t="s">
        <v>61</v>
      </c>
      <c r="E17" s="309">
        <v>0.5</v>
      </c>
      <c r="F17" s="266" t="s">
        <v>60</v>
      </c>
      <c r="G17" s="254"/>
      <c r="H17" s="254"/>
      <c r="J17" s="51"/>
      <c r="K17" s="130"/>
      <c r="L17" s="78"/>
    </row>
    <row r="18" spans="1:12" x14ac:dyDescent="0.25">
      <c r="A18" s="77" t="s">
        <v>329</v>
      </c>
      <c r="C18" s="254"/>
      <c r="D18" s="435" t="s">
        <v>61</v>
      </c>
      <c r="E18" s="309">
        <v>4</v>
      </c>
      <c r="F18" s="266"/>
      <c r="G18" s="254"/>
      <c r="H18" s="254"/>
      <c r="J18" s="51"/>
      <c r="K18" s="263"/>
      <c r="L18" s="78"/>
    </row>
    <row r="19" spans="1:12" x14ac:dyDescent="0.25">
      <c r="A19" s="77"/>
      <c r="C19" s="254"/>
      <c r="D19" s="254"/>
      <c r="E19" s="254"/>
      <c r="F19" s="266"/>
      <c r="G19" s="254"/>
      <c r="H19" s="254"/>
      <c r="J19" s="51"/>
      <c r="K19" s="263"/>
      <c r="L19" s="78"/>
    </row>
    <row r="20" spans="1:12" x14ac:dyDescent="0.25">
      <c r="A20" s="77" t="s">
        <v>330</v>
      </c>
      <c r="C20" s="254"/>
      <c r="D20" s="435" t="s">
        <v>61</v>
      </c>
      <c r="E20" s="266">
        <f>ROUNDUP(E16*E17*E18,0)</f>
        <v>3</v>
      </c>
      <c r="F20" s="266" t="s">
        <v>274</v>
      </c>
      <c r="G20" s="254"/>
      <c r="H20" s="254"/>
      <c r="J20" s="51"/>
      <c r="K20" s="263"/>
      <c r="L20" s="78"/>
    </row>
    <row r="21" spans="1:12" x14ac:dyDescent="0.25">
      <c r="A21" s="77"/>
      <c r="C21" s="254"/>
      <c r="D21" s="254"/>
      <c r="E21" s="254"/>
      <c r="F21" s="266"/>
      <c r="G21" s="254"/>
      <c r="H21" s="254"/>
      <c r="J21" s="51"/>
      <c r="K21" s="263"/>
      <c r="L21" s="78"/>
    </row>
    <row r="22" spans="1:12" ht="13.8" thickBot="1" x14ac:dyDescent="0.3">
      <c r="A22" s="74"/>
      <c r="B22" s="4"/>
      <c r="C22" s="269"/>
      <c r="D22" s="269"/>
      <c r="E22" s="269"/>
      <c r="F22" s="269"/>
      <c r="G22" s="269"/>
      <c r="H22" s="269"/>
      <c r="I22" s="4"/>
      <c r="J22" s="223"/>
      <c r="K22" s="255"/>
      <c r="L22" s="5"/>
    </row>
  </sheetData>
  <mergeCells count="1">
    <mergeCell ref="C9:H11"/>
  </mergeCells>
  <pageMargins left="0.7" right="0.7" top="0.75" bottom="0.75" header="0.3" footer="0.3"/>
  <pageSetup scale="8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6903-B490-4B8A-8E2E-88FB9AF9D2E4}">
  <sheetPr>
    <tabColor rgb="FFFFFF00"/>
  </sheetPr>
  <dimension ref="A1:L22"/>
  <sheetViews>
    <sheetView view="pageBreakPreview" zoomScaleNormal="100" zoomScaleSheetLayoutView="100" workbookViewId="0">
      <selection activeCell="O10" sqref="O10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124</v>
      </c>
      <c r="K5" s="217">
        <v>45077</v>
      </c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39" t="str">
        <f>Summary!C38</f>
        <v>2" PREFORMED EXPANSION JOINT FILLER</v>
      </c>
      <c r="D9" s="540"/>
      <c r="E9" s="540"/>
      <c r="F9" s="540"/>
      <c r="G9" s="540"/>
      <c r="H9" s="541"/>
      <c r="I9" s="50"/>
      <c r="J9" s="51" t="s">
        <v>15</v>
      </c>
      <c r="K9" s="140" t="s">
        <v>331</v>
      </c>
      <c r="L9" s="78"/>
    </row>
    <row r="10" spans="1:12" x14ac:dyDescent="0.25">
      <c r="A10" s="67"/>
      <c r="C10" s="542"/>
      <c r="D10" s="543"/>
      <c r="E10" s="543"/>
      <c r="F10" s="543"/>
      <c r="G10" s="543"/>
      <c r="H10" s="544"/>
      <c r="I10" s="50"/>
      <c r="J10" s="51" t="s">
        <v>16</v>
      </c>
      <c r="K10" s="219">
        <f>F20</f>
        <v>30</v>
      </c>
      <c r="L10" s="78"/>
    </row>
    <row r="11" spans="1:12" x14ac:dyDescent="0.25">
      <c r="A11" s="67"/>
      <c r="C11" s="545"/>
      <c r="D11" s="546"/>
      <c r="E11" s="546"/>
      <c r="F11" s="546"/>
      <c r="G11" s="546"/>
      <c r="H11" s="547"/>
      <c r="J11" s="51" t="s">
        <v>17</v>
      </c>
      <c r="K11" s="220" t="s">
        <v>2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77" t="s">
        <v>332</v>
      </c>
      <c r="B13" s="1"/>
      <c r="C13" s="1"/>
      <c r="D13" s="1"/>
      <c r="E13" s="1"/>
      <c r="F13" s="266"/>
      <c r="G13" s="254"/>
      <c r="H13" s="254"/>
      <c r="J13" s="51"/>
      <c r="L13" s="78"/>
    </row>
    <row r="14" spans="1:12" x14ac:dyDescent="0.25">
      <c r="A14" s="77"/>
      <c r="B14" s="1"/>
      <c r="C14" s="1"/>
      <c r="D14" s="121"/>
      <c r="E14" s="121"/>
      <c r="F14" s="309"/>
      <c r="G14" s="254"/>
      <c r="H14" s="254"/>
      <c r="J14" s="51"/>
      <c r="K14" s="82"/>
      <c r="L14" s="78"/>
    </row>
    <row r="15" spans="1:12" x14ac:dyDescent="0.25">
      <c r="A15" s="301"/>
      <c r="B15" s="207"/>
      <c r="C15" s="207"/>
      <c r="D15" s="114"/>
      <c r="E15" s="114"/>
      <c r="F15" s="309"/>
      <c r="G15" s="254"/>
      <c r="H15" s="254"/>
      <c r="J15" s="51"/>
      <c r="K15" s="130"/>
      <c r="L15" s="78"/>
    </row>
    <row r="16" spans="1:12" x14ac:dyDescent="0.25">
      <c r="A16" s="77" t="s">
        <v>334</v>
      </c>
      <c r="C16" s="254"/>
      <c r="E16" s="435" t="s">
        <v>61</v>
      </c>
      <c r="F16" s="432">
        <v>2.92</v>
      </c>
      <c r="G16" s="266" t="s">
        <v>60</v>
      </c>
      <c r="H16" s="254" t="s">
        <v>336</v>
      </c>
      <c r="J16" s="51"/>
      <c r="K16" s="130"/>
      <c r="L16" s="78"/>
    </row>
    <row r="17" spans="1:12" x14ac:dyDescent="0.25">
      <c r="A17" s="77" t="s">
        <v>335</v>
      </c>
      <c r="C17" s="254"/>
      <c r="E17" s="435" t="s">
        <v>61</v>
      </c>
      <c r="F17" s="309">
        <v>2.54</v>
      </c>
      <c r="G17" s="266" t="s">
        <v>60</v>
      </c>
      <c r="H17" s="254" t="s">
        <v>336</v>
      </c>
      <c r="J17" s="51"/>
      <c r="K17" s="130"/>
      <c r="L17" s="78"/>
    </row>
    <row r="18" spans="1:12" x14ac:dyDescent="0.25">
      <c r="A18" s="77" t="s">
        <v>329</v>
      </c>
      <c r="C18" s="254"/>
      <c r="E18" s="435" t="s">
        <v>61</v>
      </c>
      <c r="F18" s="309">
        <v>4</v>
      </c>
      <c r="G18" s="266"/>
      <c r="H18" s="254"/>
      <c r="J18" s="51"/>
      <c r="K18" s="263"/>
      <c r="L18" s="78"/>
    </row>
    <row r="19" spans="1:12" x14ac:dyDescent="0.25">
      <c r="A19" s="77"/>
      <c r="C19" s="254"/>
      <c r="E19" s="254"/>
      <c r="F19" s="254"/>
      <c r="G19" s="266"/>
      <c r="H19" s="254"/>
      <c r="J19" s="51"/>
      <c r="K19" s="263"/>
      <c r="L19" s="78"/>
    </row>
    <row r="20" spans="1:12" x14ac:dyDescent="0.25">
      <c r="A20" s="77" t="s">
        <v>330</v>
      </c>
      <c r="C20" s="254"/>
      <c r="E20" s="435" t="s">
        <v>61</v>
      </c>
      <c r="F20" s="266">
        <f>ROUNDUP(F16*F17*F18,0)</f>
        <v>30</v>
      </c>
      <c r="G20" s="266" t="s">
        <v>274</v>
      </c>
      <c r="H20" s="254"/>
      <c r="J20" s="51"/>
      <c r="K20" s="263"/>
      <c r="L20" s="78"/>
    </row>
    <row r="21" spans="1:12" x14ac:dyDescent="0.25">
      <c r="A21" s="77"/>
      <c r="C21" s="254"/>
      <c r="D21" s="254"/>
      <c r="E21" s="254"/>
      <c r="F21" s="266"/>
      <c r="G21" s="254"/>
      <c r="H21" s="254"/>
      <c r="J21" s="51"/>
      <c r="K21" s="263"/>
      <c r="L21" s="78"/>
    </row>
    <row r="22" spans="1:12" ht="13.8" thickBot="1" x14ac:dyDescent="0.3">
      <c r="A22" s="74"/>
      <c r="B22" s="4"/>
      <c r="C22" s="269"/>
      <c r="D22" s="269"/>
      <c r="E22" s="269"/>
      <c r="F22" s="269"/>
      <c r="G22" s="269"/>
      <c r="H22" s="269"/>
      <c r="I22" s="4"/>
      <c r="J22" s="223"/>
      <c r="K22" s="255"/>
      <c r="L22" s="5"/>
    </row>
  </sheetData>
  <mergeCells count="1">
    <mergeCell ref="C9:H11"/>
  </mergeCells>
  <pageMargins left="0.7" right="0.7" top="0.75" bottom="0.75" header="0.3" footer="0.3"/>
  <pageSetup scale="8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247CF-21C3-4AEF-808C-A4A3F72D60F1}">
  <sheetPr>
    <tabColor rgb="FFFFFF00"/>
  </sheetPr>
  <dimension ref="A1:L19"/>
  <sheetViews>
    <sheetView view="pageBreakPreview" zoomScaleNormal="100" zoomScaleSheetLayoutView="100" workbookViewId="0">
      <selection activeCell="N13" sqref="N13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13</v>
      </c>
      <c r="K5" s="217">
        <v>45077</v>
      </c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39" t="str">
        <f>Summary!C39</f>
        <v>SEMI-INTEGRAL ABUTMENT EXPANSION JOINT SEAL</v>
      </c>
      <c r="D9" s="540"/>
      <c r="E9" s="540"/>
      <c r="F9" s="540"/>
      <c r="G9" s="540"/>
      <c r="H9" s="541"/>
      <c r="I9" s="50"/>
      <c r="J9" s="51" t="s">
        <v>15</v>
      </c>
      <c r="K9" s="140" t="s">
        <v>337</v>
      </c>
      <c r="L9" s="78"/>
    </row>
    <row r="10" spans="1:12" x14ac:dyDescent="0.25">
      <c r="A10" s="67"/>
      <c r="C10" s="542"/>
      <c r="D10" s="543"/>
      <c r="E10" s="543"/>
      <c r="F10" s="543"/>
      <c r="G10" s="543"/>
      <c r="H10" s="544"/>
      <c r="I10" s="50"/>
      <c r="J10" s="51" t="s">
        <v>16</v>
      </c>
      <c r="K10" s="219">
        <f>E18</f>
        <v>88</v>
      </c>
      <c r="L10" s="78"/>
    </row>
    <row r="11" spans="1:12" x14ac:dyDescent="0.25">
      <c r="A11" s="67"/>
      <c r="C11" s="545"/>
      <c r="D11" s="546"/>
      <c r="E11" s="546"/>
      <c r="F11" s="546"/>
      <c r="G11" s="546"/>
      <c r="H11" s="547"/>
      <c r="J11" s="51" t="s">
        <v>17</v>
      </c>
      <c r="K11" s="220" t="s">
        <v>0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77" t="s">
        <v>338</v>
      </c>
      <c r="B13" s="1"/>
      <c r="C13" s="1"/>
      <c r="D13" s="1"/>
      <c r="E13" s="1"/>
      <c r="F13" s="266"/>
      <c r="G13" s="254"/>
      <c r="H13" s="254"/>
      <c r="J13" s="51"/>
      <c r="L13" s="78"/>
    </row>
    <row r="14" spans="1:12" x14ac:dyDescent="0.25">
      <c r="A14" s="301"/>
      <c r="B14" s="207"/>
      <c r="C14" s="207"/>
      <c r="D14" s="114"/>
      <c r="E14" s="114"/>
      <c r="F14" s="309"/>
      <c r="G14" s="254"/>
      <c r="H14" s="254"/>
      <c r="J14" s="51"/>
      <c r="K14" s="130"/>
      <c r="L14" s="78"/>
    </row>
    <row r="15" spans="1:12" x14ac:dyDescent="0.25">
      <c r="A15" s="77" t="s">
        <v>339</v>
      </c>
      <c r="C15" s="254"/>
      <c r="D15" s="435" t="s">
        <v>61</v>
      </c>
      <c r="E15" s="432">
        <v>43.67</v>
      </c>
      <c r="F15" s="266" t="s">
        <v>60</v>
      </c>
      <c r="G15" s="254" t="s">
        <v>336</v>
      </c>
      <c r="J15" s="51"/>
      <c r="K15" s="130"/>
      <c r="L15" s="78"/>
    </row>
    <row r="16" spans="1:12" x14ac:dyDescent="0.25">
      <c r="A16" s="77" t="s">
        <v>340</v>
      </c>
      <c r="C16" s="254"/>
      <c r="D16" s="435" t="s">
        <v>61</v>
      </c>
      <c r="E16" s="432">
        <v>43.67</v>
      </c>
      <c r="F16" s="266" t="s">
        <v>60</v>
      </c>
      <c r="G16" s="254" t="s">
        <v>341</v>
      </c>
      <c r="J16" s="51"/>
      <c r="K16" s="130"/>
      <c r="L16" s="78"/>
    </row>
    <row r="17" spans="1:12" x14ac:dyDescent="0.25">
      <c r="A17" s="77"/>
      <c r="C17" s="254"/>
      <c r="D17" s="254"/>
      <c r="E17" s="254"/>
      <c r="F17" s="266"/>
      <c r="G17" s="254"/>
      <c r="J17" s="51"/>
      <c r="K17" s="263"/>
      <c r="L17" s="78"/>
    </row>
    <row r="18" spans="1:12" x14ac:dyDescent="0.25">
      <c r="A18" s="77" t="s">
        <v>28</v>
      </c>
      <c r="C18" s="254"/>
      <c r="D18" s="435" t="s">
        <v>61</v>
      </c>
      <c r="E18" s="267">
        <f>ROUNDUP(SUM(E15:E16),0)</f>
        <v>88</v>
      </c>
      <c r="F18" s="266" t="s">
        <v>60</v>
      </c>
      <c r="G18" s="254"/>
      <c r="J18" s="51"/>
      <c r="K18" s="263"/>
      <c r="L18" s="78"/>
    </row>
    <row r="19" spans="1:12" ht="13.8" thickBot="1" x14ac:dyDescent="0.3">
      <c r="A19" s="74"/>
      <c r="B19" s="4"/>
      <c r="C19" s="269"/>
      <c r="D19" s="269"/>
      <c r="E19" s="269"/>
      <c r="F19" s="269"/>
      <c r="G19" s="269"/>
      <c r="H19" s="269"/>
      <c r="I19" s="4"/>
      <c r="J19" s="223"/>
      <c r="K19" s="255"/>
      <c r="L19" s="5"/>
    </row>
  </sheetData>
  <mergeCells count="1">
    <mergeCell ref="C9:H11"/>
  </mergeCells>
  <pageMargins left="0.7" right="0.7" top="0.75" bottom="0.75" header="0.3" footer="0.3"/>
  <pageSetup scale="8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2872-D906-4336-A567-24D23343FE87}">
  <sheetPr>
    <tabColor rgb="FFFFFF00"/>
    <pageSetUpPr fitToPage="1"/>
  </sheetPr>
  <dimension ref="A1:L44"/>
  <sheetViews>
    <sheetView view="pageBreakPreview" zoomScaleNormal="100" zoomScaleSheetLayoutView="100" workbookViewId="0">
      <selection activeCell="I32" sqref="I32"/>
    </sheetView>
  </sheetViews>
  <sheetFormatPr defaultRowHeight="13.2" x14ac:dyDescent="0.25"/>
  <cols>
    <col min="1" max="1" width="4.6640625" style="45" bestFit="1" customWidth="1"/>
    <col min="2" max="2" width="13.5546875" style="45" customWidth="1"/>
    <col min="3" max="3" width="9.109375" style="45" customWidth="1"/>
    <col min="4" max="5" width="9.109375" style="45"/>
    <col min="6" max="6" width="11.6640625" style="45" customWidth="1"/>
    <col min="7" max="7" width="9.109375" style="45"/>
    <col min="8" max="8" width="24" style="45" bestFit="1" customWidth="1"/>
    <col min="9" max="9" width="9.109375" style="45"/>
    <col min="10" max="10" width="11.109375" style="45" bestFit="1" customWidth="1"/>
    <col min="11" max="11" width="10.33203125" style="45" bestFit="1" customWidth="1"/>
    <col min="12" max="257" width="9.109375" style="45"/>
    <col min="258" max="258" width="24.5546875" style="45" bestFit="1" customWidth="1"/>
    <col min="259" max="259" width="8.33203125" style="45" bestFit="1" customWidth="1"/>
    <col min="260" max="266" width="9.109375" style="45"/>
    <col min="267" max="267" width="10" style="45" bestFit="1" customWidth="1"/>
    <col min="268" max="513" width="9.109375" style="45"/>
    <col min="514" max="514" width="24.5546875" style="45" bestFit="1" customWidth="1"/>
    <col min="515" max="515" width="8.33203125" style="45" bestFit="1" customWidth="1"/>
    <col min="516" max="522" width="9.109375" style="45"/>
    <col min="523" max="523" width="10" style="45" bestFit="1" customWidth="1"/>
    <col min="524" max="769" width="9.109375" style="45"/>
    <col min="770" max="770" width="24.5546875" style="45" bestFit="1" customWidth="1"/>
    <col min="771" max="771" width="8.33203125" style="45" bestFit="1" customWidth="1"/>
    <col min="772" max="778" width="9.109375" style="45"/>
    <col min="779" max="779" width="10" style="45" bestFit="1" customWidth="1"/>
    <col min="780" max="1025" width="9.109375" style="45"/>
    <col min="1026" max="1026" width="24.5546875" style="45" bestFit="1" customWidth="1"/>
    <col min="1027" max="1027" width="8.33203125" style="45" bestFit="1" customWidth="1"/>
    <col min="1028" max="1034" width="9.109375" style="45"/>
    <col min="1035" max="1035" width="10" style="45" bestFit="1" customWidth="1"/>
    <col min="1036" max="1281" width="9.109375" style="45"/>
    <col min="1282" max="1282" width="24.5546875" style="45" bestFit="1" customWidth="1"/>
    <col min="1283" max="1283" width="8.33203125" style="45" bestFit="1" customWidth="1"/>
    <col min="1284" max="1290" width="9.109375" style="45"/>
    <col min="1291" max="1291" width="10" style="45" bestFit="1" customWidth="1"/>
    <col min="1292" max="1537" width="9.109375" style="45"/>
    <col min="1538" max="1538" width="24.5546875" style="45" bestFit="1" customWidth="1"/>
    <col min="1539" max="1539" width="8.33203125" style="45" bestFit="1" customWidth="1"/>
    <col min="1540" max="1546" width="9.109375" style="45"/>
    <col min="1547" max="1547" width="10" style="45" bestFit="1" customWidth="1"/>
    <col min="1548" max="1793" width="9.109375" style="45"/>
    <col min="1794" max="1794" width="24.5546875" style="45" bestFit="1" customWidth="1"/>
    <col min="1795" max="1795" width="8.33203125" style="45" bestFit="1" customWidth="1"/>
    <col min="1796" max="1802" width="9.109375" style="45"/>
    <col min="1803" max="1803" width="10" style="45" bestFit="1" customWidth="1"/>
    <col min="1804" max="2049" width="9.109375" style="45"/>
    <col min="2050" max="2050" width="24.5546875" style="45" bestFit="1" customWidth="1"/>
    <col min="2051" max="2051" width="8.33203125" style="45" bestFit="1" customWidth="1"/>
    <col min="2052" max="2058" width="9.109375" style="45"/>
    <col min="2059" max="2059" width="10" style="45" bestFit="1" customWidth="1"/>
    <col min="2060" max="2305" width="9.109375" style="45"/>
    <col min="2306" max="2306" width="24.5546875" style="45" bestFit="1" customWidth="1"/>
    <col min="2307" max="2307" width="8.33203125" style="45" bestFit="1" customWidth="1"/>
    <col min="2308" max="2314" width="9.109375" style="45"/>
    <col min="2315" max="2315" width="10" style="45" bestFit="1" customWidth="1"/>
    <col min="2316" max="2561" width="9.109375" style="45"/>
    <col min="2562" max="2562" width="24.5546875" style="45" bestFit="1" customWidth="1"/>
    <col min="2563" max="2563" width="8.33203125" style="45" bestFit="1" customWidth="1"/>
    <col min="2564" max="2570" width="9.109375" style="45"/>
    <col min="2571" max="2571" width="10" style="45" bestFit="1" customWidth="1"/>
    <col min="2572" max="2817" width="9.109375" style="45"/>
    <col min="2818" max="2818" width="24.5546875" style="45" bestFit="1" customWidth="1"/>
    <col min="2819" max="2819" width="8.33203125" style="45" bestFit="1" customWidth="1"/>
    <col min="2820" max="2826" width="9.109375" style="45"/>
    <col min="2827" max="2827" width="10" style="45" bestFit="1" customWidth="1"/>
    <col min="2828" max="3073" width="9.109375" style="45"/>
    <col min="3074" max="3074" width="24.5546875" style="45" bestFit="1" customWidth="1"/>
    <col min="3075" max="3075" width="8.33203125" style="45" bestFit="1" customWidth="1"/>
    <col min="3076" max="3082" width="9.109375" style="45"/>
    <col min="3083" max="3083" width="10" style="45" bestFit="1" customWidth="1"/>
    <col min="3084" max="3329" width="9.109375" style="45"/>
    <col min="3330" max="3330" width="24.5546875" style="45" bestFit="1" customWidth="1"/>
    <col min="3331" max="3331" width="8.33203125" style="45" bestFit="1" customWidth="1"/>
    <col min="3332" max="3338" width="9.109375" style="45"/>
    <col min="3339" max="3339" width="10" style="45" bestFit="1" customWidth="1"/>
    <col min="3340" max="3585" width="9.109375" style="45"/>
    <col min="3586" max="3586" width="24.5546875" style="45" bestFit="1" customWidth="1"/>
    <col min="3587" max="3587" width="8.33203125" style="45" bestFit="1" customWidth="1"/>
    <col min="3588" max="3594" width="9.109375" style="45"/>
    <col min="3595" max="3595" width="10" style="45" bestFit="1" customWidth="1"/>
    <col min="3596" max="3841" width="9.109375" style="45"/>
    <col min="3842" max="3842" width="24.5546875" style="45" bestFit="1" customWidth="1"/>
    <col min="3843" max="3843" width="8.33203125" style="45" bestFit="1" customWidth="1"/>
    <col min="3844" max="3850" width="9.109375" style="45"/>
    <col min="3851" max="3851" width="10" style="45" bestFit="1" customWidth="1"/>
    <col min="3852" max="4097" width="9.109375" style="45"/>
    <col min="4098" max="4098" width="24.5546875" style="45" bestFit="1" customWidth="1"/>
    <col min="4099" max="4099" width="8.33203125" style="45" bestFit="1" customWidth="1"/>
    <col min="4100" max="4106" width="9.109375" style="45"/>
    <col min="4107" max="4107" width="10" style="45" bestFit="1" customWidth="1"/>
    <col min="4108" max="4353" width="9.109375" style="45"/>
    <col min="4354" max="4354" width="24.5546875" style="45" bestFit="1" customWidth="1"/>
    <col min="4355" max="4355" width="8.33203125" style="45" bestFit="1" customWidth="1"/>
    <col min="4356" max="4362" width="9.109375" style="45"/>
    <col min="4363" max="4363" width="10" style="45" bestFit="1" customWidth="1"/>
    <col min="4364" max="4609" width="9.109375" style="45"/>
    <col min="4610" max="4610" width="24.5546875" style="45" bestFit="1" customWidth="1"/>
    <col min="4611" max="4611" width="8.33203125" style="45" bestFit="1" customWidth="1"/>
    <col min="4612" max="4618" width="9.109375" style="45"/>
    <col min="4619" max="4619" width="10" style="45" bestFit="1" customWidth="1"/>
    <col min="4620" max="4865" width="9.109375" style="45"/>
    <col min="4866" max="4866" width="24.5546875" style="45" bestFit="1" customWidth="1"/>
    <col min="4867" max="4867" width="8.33203125" style="45" bestFit="1" customWidth="1"/>
    <col min="4868" max="4874" width="9.109375" style="45"/>
    <col min="4875" max="4875" width="10" style="45" bestFit="1" customWidth="1"/>
    <col min="4876" max="5121" width="9.109375" style="45"/>
    <col min="5122" max="5122" width="24.5546875" style="45" bestFit="1" customWidth="1"/>
    <col min="5123" max="5123" width="8.33203125" style="45" bestFit="1" customWidth="1"/>
    <col min="5124" max="5130" width="9.109375" style="45"/>
    <col min="5131" max="5131" width="10" style="45" bestFit="1" customWidth="1"/>
    <col min="5132" max="5377" width="9.109375" style="45"/>
    <col min="5378" max="5378" width="24.5546875" style="45" bestFit="1" customWidth="1"/>
    <col min="5379" max="5379" width="8.33203125" style="45" bestFit="1" customWidth="1"/>
    <col min="5380" max="5386" width="9.109375" style="45"/>
    <col min="5387" max="5387" width="10" style="45" bestFit="1" customWidth="1"/>
    <col min="5388" max="5633" width="9.109375" style="45"/>
    <col min="5634" max="5634" width="24.5546875" style="45" bestFit="1" customWidth="1"/>
    <col min="5635" max="5635" width="8.33203125" style="45" bestFit="1" customWidth="1"/>
    <col min="5636" max="5642" width="9.109375" style="45"/>
    <col min="5643" max="5643" width="10" style="45" bestFit="1" customWidth="1"/>
    <col min="5644" max="5889" width="9.109375" style="45"/>
    <col min="5890" max="5890" width="24.5546875" style="45" bestFit="1" customWidth="1"/>
    <col min="5891" max="5891" width="8.33203125" style="45" bestFit="1" customWidth="1"/>
    <col min="5892" max="5898" width="9.109375" style="45"/>
    <col min="5899" max="5899" width="10" style="45" bestFit="1" customWidth="1"/>
    <col min="5900" max="6145" width="9.109375" style="45"/>
    <col min="6146" max="6146" width="24.5546875" style="45" bestFit="1" customWidth="1"/>
    <col min="6147" max="6147" width="8.33203125" style="45" bestFit="1" customWidth="1"/>
    <col min="6148" max="6154" width="9.109375" style="45"/>
    <col min="6155" max="6155" width="10" style="45" bestFit="1" customWidth="1"/>
    <col min="6156" max="6401" width="9.109375" style="45"/>
    <col min="6402" max="6402" width="24.5546875" style="45" bestFit="1" customWidth="1"/>
    <col min="6403" max="6403" width="8.33203125" style="45" bestFit="1" customWidth="1"/>
    <col min="6404" max="6410" width="9.109375" style="45"/>
    <col min="6411" max="6411" width="10" style="45" bestFit="1" customWidth="1"/>
    <col min="6412" max="6657" width="9.109375" style="45"/>
    <col min="6658" max="6658" width="24.5546875" style="45" bestFit="1" customWidth="1"/>
    <col min="6659" max="6659" width="8.33203125" style="45" bestFit="1" customWidth="1"/>
    <col min="6660" max="6666" width="9.109375" style="45"/>
    <col min="6667" max="6667" width="10" style="45" bestFit="1" customWidth="1"/>
    <col min="6668" max="6913" width="9.109375" style="45"/>
    <col min="6914" max="6914" width="24.5546875" style="45" bestFit="1" customWidth="1"/>
    <col min="6915" max="6915" width="8.33203125" style="45" bestFit="1" customWidth="1"/>
    <col min="6916" max="6922" width="9.109375" style="45"/>
    <col min="6923" max="6923" width="10" style="45" bestFit="1" customWidth="1"/>
    <col min="6924" max="7169" width="9.109375" style="45"/>
    <col min="7170" max="7170" width="24.5546875" style="45" bestFit="1" customWidth="1"/>
    <col min="7171" max="7171" width="8.33203125" style="45" bestFit="1" customWidth="1"/>
    <col min="7172" max="7178" width="9.109375" style="45"/>
    <col min="7179" max="7179" width="10" style="45" bestFit="1" customWidth="1"/>
    <col min="7180" max="7425" width="9.109375" style="45"/>
    <col min="7426" max="7426" width="24.5546875" style="45" bestFit="1" customWidth="1"/>
    <col min="7427" max="7427" width="8.33203125" style="45" bestFit="1" customWidth="1"/>
    <col min="7428" max="7434" width="9.109375" style="45"/>
    <col min="7435" max="7435" width="10" style="45" bestFit="1" customWidth="1"/>
    <col min="7436" max="7681" width="9.109375" style="45"/>
    <col min="7682" max="7682" width="24.5546875" style="45" bestFit="1" customWidth="1"/>
    <col min="7683" max="7683" width="8.33203125" style="45" bestFit="1" customWidth="1"/>
    <col min="7684" max="7690" width="9.109375" style="45"/>
    <col min="7691" max="7691" width="10" style="45" bestFit="1" customWidth="1"/>
    <col min="7692" max="7937" width="9.109375" style="45"/>
    <col min="7938" max="7938" width="24.5546875" style="45" bestFit="1" customWidth="1"/>
    <col min="7939" max="7939" width="8.33203125" style="45" bestFit="1" customWidth="1"/>
    <col min="7940" max="7946" width="9.109375" style="45"/>
    <col min="7947" max="7947" width="10" style="45" bestFit="1" customWidth="1"/>
    <col min="7948" max="8193" width="9.109375" style="45"/>
    <col min="8194" max="8194" width="24.5546875" style="45" bestFit="1" customWidth="1"/>
    <col min="8195" max="8195" width="8.33203125" style="45" bestFit="1" customWidth="1"/>
    <col min="8196" max="8202" width="9.109375" style="45"/>
    <col min="8203" max="8203" width="10" style="45" bestFit="1" customWidth="1"/>
    <col min="8204" max="8449" width="9.109375" style="45"/>
    <col min="8450" max="8450" width="24.5546875" style="45" bestFit="1" customWidth="1"/>
    <col min="8451" max="8451" width="8.33203125" style="45" bestFit="1" customWidth="1"/>
    <col min="8452" max="8458" width="9.109375" style="45"/>
    <col min="8459" max="8459" width="10" style="45" bestFit="1" customWidth="1"/>
    <col min="8460" max="8705" width="9.109375" style="45"/>
    <col min="8706" max="8706" width="24.5546875" style="45" bestFit="1" customWidth="1"/>
    <col min="8707" max="8707" width="8.33203125" style="45" bestFit="1" customWidth="1"/>
    <col min="8708" max="8714" width="9.109375" style="45"/>
    <col min="8715" max="8715" width="10" style="45" bestFit="1" customWidth="1"/>
    <col min="8716" max="8961" width="9.109375" style="45"/>
    <col min="8962" max="8962" width="24.5546875" style="45" bestFit="1" customWidth="1"/>
    <col min="8963" max="8963" width="8.33203125" style="45" bestFit="1" customWidth="1"/>
    <col min="8964" max="8970" width="9.109375" style="45"/>
    <col min="8971" max="8971" width="10" style="45" bestFit="1" customWidth="1"/>
    <col min="8972" max="9217" width="9.109375" style="45"/>
    <col min="9218" max="9218" width="24.5546875" style="45" bestFit="1" customWidth="1"/>
    <col min="9219" max="9219" width="8.33203125" style="45" bestFit="1" customWidth="1"/>
    <col min="9220" max="9226" width="9.109375" style="45"/>
    <col min="9227" max="9227" width="10" style="45" bestFit="1" customWidth="1"/>
    <col min="9228" max="9473" width="9.109375" style="45"/>
    <col min="9474" max="9474" width="24.5546875" style="45" bestFit="1" customWidth="1"/>
    <col min="9475" max="9475" width="8.33203125" style="45" bestFit="1" customWidth="1"/>
    <col min="9476" max="9482" width="9.109375" style="45"/>
    <col min="9483" max="9483" width="10" style="45" bestFit="1" customWidth="1"/>
    <col min="9484" max="9729" width="9.109375" style="45"/>
    <col min="9730" max="9730" width="24.5546875" style="45" bestFit="1" customWidth="1"/>
    <col min="9731" max="9731" width="8.33203125" style="45" bestFit="1" customWidth="1"/>
    <col min="9732" max="9738" width="9.109375" style="45"/>
    <col min="9739" max="9739" width="10" style="45" bestFit="1" customWidth="1"/>
    <col min="9740" max="9985" width="9.109375" style="45"/>
    <col min="9986" max="9986" width="24.5546875" style="45" bestFit="1" customWidth="1"/>
    <col min="9987" max="9987" width="8.33203125" style="45" bestFit="1" customWidth="1"/>
    <col min="9988" max="9994" width="9.109375" style="45"/>
    <col min="9995" max="9995" width="10" style="45" bestFit="1" customWidth="1"/>
    <col min="9996" max="10241" width="9.109375" style="45"/>
    <col min="10242" max="10242" width="24.5546875" style="45" bestFit="1" customWidth="1"/>
    <col min="10243" max="10243" width="8.33203125" style="45" bestFit="1" customWidth="1"/>
    <col min="10244" max="10250" width="9.109375" style="45"/>
    <col min="10251" max="10251" width="10" style="45" bestFit="1" customWidth="1"/>
    <col min="10252" max="10497" width="9.109375" style="45"/>
    <col min="10498" max="10498" width="24.5546875" style="45" bestFit="1" customWidth="1"/>
    <col min="10499" max="10499" width="8.33203125" style="45" bestFit="1" customWidth="1"/>
    <col min="10500" max="10506" width="9.109375" style="45"/>
    <col min="10507" max="10507" width="10" style="45" bestFit="1" customWidth="1"/>
    <col min="10508" max="10753" width="9.109375" style="45"/>
    <col min="10754" max="10754" width="24.5546875" style="45" bestFit="1" customWidth="1"/>
    <col min="10755" max="10755" width="8.33203125" style="45" bestFit="1" customWidth="1"/>
    <col min="10756" max="10762" width="9.109375" style="45"/>
    <col min="10763" max="10763" width="10" style="45" bestFit="1" customWidth="1"/>
    <col min="10764" max="11009" width="9.109375" style="45"/>
    <col min="11010" max="11010" width="24.5546875" style="45" bestFit="1" customWidth="1"/>
    <col min="11011" max="11011" width="8.33203125" style="45" bestFit="1" customWidth="1"/>
    <col min="11012" max="11018" width="9.109375" style="45"/>
    <col min="11019" max="11019" width="10" style="45" bestFit="1" customWidth="1"/>
    <col min="11020" max="11265" width="9.109375" style="45"/>
    <col min="11266" max="11266" width="24.5546875" style="45" bestFit="1" customWidth="1"/>
    <col min="11267" max="11267" width="8.33203125" style="45" bestFit="1" customWidth="1"/>
    <col min="11268" max="11274" width="9.109375" style="45"/>
    <col min="11275" max="11275" width="10" style="45" bestFit="1" customWidth="1"/>
    <col min="11276" max="11521" width="9.109375" style="45"/>
    <col min="11522" max="11522" width="24.5546875" style="45" bestFit="1" customWidth="1"/>
    <col min="11523" max="11523" width="8.33203125" style="45" bestFit="1" customWidth="1"/>
    <col min="11524" max="11530" width="9.109375" style="45"/>
    <col min="11531" max="11531" width="10" style="45" bestFit="1" customWidth="1"/>
    <col min="11532" max="11777" width="9.109375" style="45"/>
    <col min="11778" max="11778" width="24.5546875" style="45" bestFit="1" customWidth="1"/>
    <col min="11779" max="11779" width="8.33203125" style="45" bestFit="1" customWidth="1"/>
    <col min="11780" max="11786" width="9.109375" style="45"/>
    <col min="11787" max="11787" width="10" style="45" bestFit="1" customWidth="1"/>
    <col min="11788" max="12033" width="9.109375" style="45"/>
    <col min="12034" max="12034" width="24.5546875" style="45" bestFit="1" customWidth="1"/>
    <col min="12035" max="12035" width="8.33203125" style="45" bestFit="1" customWidth="1"/>
    <col min="12036" max="12042" width="9.109375" style="45"/>
    <col min="12043" max="12043" width="10" style="45" bestFit="1" customWidth="1"/>
    <col min="12044" max="12289" width="9.109375" style="45"/>
    <col min="12290" max="12290" width="24.5546875" style="45" bestFit="1" customWidth="1"/>
    <col min="12291" max="12291" width="8.33203125" style="45" bestFit="1" customWidth="1"/>
    <col min="12292" max="12298" width="9.109375" style="45"/>
    <col min="12299" max="12299" width="10" style="45" bestFit="1" customWidth="1"/>
    <col min="12300" max="12545" width="9.109375" style="45"/>
    <col min="12546" max="12546" width="24.5546875" style="45" bestFit="1" customWidth="1"/>
    <col min="12547" max="12547" width="8.33203125" style="45" bestFit="1" customWidth="1"/>
    <col min="12548" max="12554" width="9.109375" style="45"/>
    <col min="12555" max="12555" width="10" style="45" bestFit="1" customWidth="1"/>
    <col min="12556" max="12801" width="9.109375" style="45"/>
    <col min="12802" max="12802" width="24.5546875" style="45" bestFit="1" customWidth="1"/>
    <col min="12803" max="12803" width="8.33203125" style="45" bestFit="1" customWidth="1"/>
    <col min="12804" max="12810" width="9.109375" style="45"/>
    <col min="12811" max="12811" width="10" style="45" bestFit="1" customWidth="1"/>
    <col min="12812" max="13057" width="9.109375" style="45"/>
    <col min="13058" max="13058" width="24.5546875" style="45" bestFit="1" customWidth="1"/>
    <col min="13059" max="13059" width="8.33203125" style="45" bestFit="1" customWidth="1"/>
    <col min="13060" max="13066" width="9.109375" style="45"/>
    <col min="13067" max="13067" width="10" style="45" bestFit="1" customWidth="1"/>
    <col min="13068" max="13313" width="9.109375" style="45"/>
    <col min="13314" max="13314" width="24.5546875" style="45" bestFit="1" customWidth="1"/>
    <col min="13315" max="13315" width="8.33203125" style="45" bestFit="1" customWidth="1"/>
    <col min="13316" max="13322" width="9.109375" style="45"/>
    <col min="13323" max="13323" width="10" style="45" bestFit="1" customWidth="1"/>
    <col min="13324" max="13569" width="9.109375" style="45"/>
    <col min="13570" max="13570" width="24.5546875" style="45" bestFit="1" customWidth="1"/>
    <col min="13571" max="13571" width="8.33203125" style="45" bestFit="1" customWidth="1"/>
    <col min="13572" max="13578" width="9.109375" style="45"/>
    <col min="13579" max="13579" width="10" style="45" bestFit="1" customWidth="1"/>
    <col min="13580" max="13825" width="9.109375" style="45"/>
    <col min="13826" max="13826" width="24.5546875" style="45" bestFit="1" customWidth="1"/>
    <col min="13827" max="13827" width="8.33203125" style="45" bestFit="1" customWidth="1"/>
    <col min="13828" max="13834" width="9.109375" style="45"/>
    <col min="13835" max="13835" width="10" style="45" bestFit="1" customWidth="1"/>
    <col min="13836" max="14081" width="9.109375" style="45"/>
    <col min="14082" max="14082" width="24.5546875" style="45" bestFit="1" customWidth="1"/>
    <col min="14083" max="14083" width="8.33203125" style="45" bestFit="1" customWidth="1"/>
    <col min="14084" max="14090" width="9.109375" style="45"/>
    <col min="14091" max="14091" width="10" style="45" bestFit="1" customWidth="1"/>
    <col min="14092" max="14337" width="9.109375" style="45"/>
    <col min="14338" max="14338" width="24.5546875" style="45" bestFit="1" customWidth="1"/>
    <col min="14339" max="14339" width="8.33203125" style="45" bestFit="1" customWidth="1"/>
    <col min="14340" max="14346" width="9.109375" style="45"/>
    <col min="14347" max="14347" width="10" style="45" bestFit="1" customWidth="1"/>
    <col min="14348" max="14593" width="9.109375" style="45"/>
    <col min="14594" max="14594" width="24.5546875" style="45" bestFit="1" customWidth="1"/>
    <col min="14595" max="14595" width="8.33203125" style="45" bestFit="1" customWidth="1"/>
    <col min="14596" max="14602" width="9.109375" style="45"/>
    <col min="14603" max="14603" width="10" style="45" bestFit="1" customWidth="1"/>
    <col min="14604" max="14849" width="9.109375" style="45"/>
    <col min="14850" max="14850" width="24.5546875" style="45" bestFit="1" customWidth="1"/>
    <col min="14851" max="14851" width="8.33203125" style="45" bestFit="1" customWidth="1"/>
    <col min="14852" max="14858" width="9.109375" style="45"/>
    <col min="14859" max="14859" width="10" style="45" bestFit="1" customWidth="1"/>
    <col min="14860" max="15105" width="9.109375" style="45"/>
    <col min="15106" max="15106" width="24.5546875" style="45" bestFit="1" customWidth="1"/>
    <col min="15107" max="15107" width="8.33203125" style="45" bestFit="1" customWidth="1"/>
    <col min="15108" max="15114" width="9.109375" style="45"/>
    <col min="15115" max="15115" width="10" style="45" bestFit="1" customWidth="1"/>
    <col min="15116" max="15361" width="9.109375" style="45"/>
    <col min="15362" max="15362" width="24.5546875" style="45" bestFit="1" customWidth="1"/>
    <col min="15363" max="15363" width="8.33203125" style="45" bestFit="1" customWidth="1"/>
    <col min="15364" max="15370" width="9.109375" style="45"/>
    <col min="15371" max="15371" width="10" style="45" bestFit="1" customWidth="1"/>
    <col min="15372" max="15617" width="9.109375" style="45"/>
    <col min="15618" max="15618" width="24.5546875" style="45" bestFit="1" customWidth="1"/>
    <col min="15619" max="15619" width="8.33203125" style="45" bestFit="1" customWidth="1"/>
    <col min="15620" max="15626" width="9.109375" style="45"/>
    <col min="15627" max="15627" width="10" style="45" bestFit="1" customWidth="1"/>
    <col min="15628" max="15873" width="9.109375" style="45"/>
    <col min="15874" max="15874" width="24.5546875" style="45" bestFit="1" customWidth="1"/>
    <col min="15875" max="15875" width="8.33203125" style="45" bestFit="1" customWidth="1"/>
    <col min="15876" max="15882" width="9.109375" style="45"/>
    <col min="15883" max="15883" width="10" style="45" bestFit="1" customWidth="1"/>
    <col min="15884" max="16129" width="9.109375" style="45"/>
    <col min="16130" max="16130" width="24.5546875" style="45" bestFit="1" customWidth="1"/>
    <col min="16131" max="16131" width="8.33203125" style="45" bestFit="1" customWidth="1"/>
    <col min="16132" max="16138" width="9.109375" style="45"/>
    <col min="16139" max="16139" width="10" style="45" bestFit="1" customWidth="1"/>
    <col min="16140" max="16384" width="9.109375" style="45"/>
  </cols>
  <sheetData>
    <row r="1" spans="1:12" x14ac:dyDescent="0.25">
      <c r="A1" s="47"/>
      <c r="B1" s="48"/>
      <c r="C1" s="48"/>
      <c r="D1" s="48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49"/>
      <c r="B2" s="50"/>
      <c r="C2" s="50"/>
      <c r="D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56"/>
    </row>
    <row r="3" spans="1:12" x14ac:dyDescent="0.25">
      <c r="A3" s="49"/>
      <c r="B3" s="50"/>
      <c r="C3" s="50"/>
      <c r="D3" s="50"/>
      <c r="E3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91"/>
      <c r="B6" s="92"/>
      <c r="C6" s="92"/>
      <c r="D6" s="92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39"/>
    </row>
    <row r="8" spans="1:12" x14ac:dyDescent="0.25">
      <c r="A8" s="83"/>
      <c r="G8" s="81"/>
      <c r="L8" s="138"/>
    </row>
    <row r="9" spans="1:12" x14ac:dyDescent="0.25">
      <c r="A9" s="83"/>
      <c r="B9" s="51" t="s">
        <v>14</v>
      </c>
      <c r="C9" s="548" t="str">
        <f>Summary!C40</f>
        <v>1/8" PREFORMED BEARING PAD</v>
      </c>
      <c r="D9" s="549"/>
      <c r="E9" s="549"/>
      <c r="F9" s="549"/>
      <c r="G9" s="549"/>
      <c r="H9" s="550"/>
      <c r="I9" s="50"/>
      <c r="J9" s="51" t="s">
        <v>15</v>
      </c>
      <c r="K9" s="406" t="s">
        <v>325</v>
      </c>
      <c r="L9" s="138"/>
    </row>
    <row r="10" spans="1:12" x14ac:dyDescent="0.25">
      <c r="A10" s="83"/>
      <c r="C10" s="504"/>
      <c r="D10" s="505"/>
      <c r="E10" s="505"/>
      <c r="F10" s="505"/>
      <c r="G10" s="505"/>
      <c r="H10" s="506"/>
      <c r="I10" s="50"/>
      <c r="J10" s="51" t="s">
        <v>16</v>
      </c>
      <c r="K10" s="141">
        <f>K15</f>
        <v>20</v>
      </c>
      <c r="L10" s="138"/>
    </row>
    <row r="11" spans="1:12" x14ac:dyDescent="0.25">
      <c r="A11" s="83"/>
      <c r="C11" s="507"/>
      <c r="D11" s="508"/>
      <c r="E11" s="508"/>
      <c r="F11" s="508"/>
      <c r="G11" s="508"/>
      <c r="H11" s="509"/>
      <c r="J11" s="51" t="s">
        <v>17</v>
      </c>
      <c r="K11" s="142" t="s">
        <v>43</v>
      </c>
      <c r="L11" s="138"/>
    </row>
    <row r="12" spans="1:12" x14ac:dyDescent="0.25">
      <c r="A12" s="83"/>
      <c r="L12" s="138"/>
    </row>
    <row r="13" spans="1:12" x14ac:dyDescent="0.25">
      <c r="A13" s="83"/>
      <c r="B13" s="46"/>
      <c r="L13" s="147"/>
    </row>
    <row r="14" spans="1:12" ht="15" customHeight="1" x14ac:dyDescent="0.25">
      <c r="A14" s="83"/>
      <c r="B14" s="321"/>
      <c r="F14" s="88" t="s">
        <v>47</v>
      </c>
      <c r="G14" s="88" t="s">
        <v>326</v>
      </c>
      <c r="H14" s="88"/>
      <c r="K14" s="46" t="s">
        <v>23</v>
      </c>
      <c r="L14" s="145"/>
    </row>
    <row r="15" spans="1:12" x14ac:dyDescent="0.25">
      <c r="A15" s="83"/>
      <c r="B15" s="321"/>
      <c r="E15" s="88"/>
      <c r="F15" s="387">
        <v>10</v>
      </c>
      <c r="G15" s="88">
        <v>2</v>
      </c>
      <c r="H15" s="88"/>
      <c r="K15" s="88">
        <f>G15*F15</f>
        <v>20</v>
      </c>
      <c r="L15" s="146"/>
    </row>
    <row r="16" spans="1:12" x14ac:dyDescent="0.25">
      <c r="A16" s="83"/>
      <c r="H16" s="46"/>
      <c r="L16" s="146"/>
    </row>
    <row r="17" spans="1:12" ht="13.8" thickBot="1" x14ac:dyDescent="0.3">
      <c r="A17" s="85"/>
      <c r="B17" s="86"/>
      <c r="C17" s="86"/>
      <c r="D17" s="86"/>
      <c r="E17" s="86"/>
      <c r="F17" s="86"/>
      <c r="G17" s="86"/>
      <c r="H17" s="86"/>
      <c r="I17" s="86"/>
      <c r="J17" s="253" t="s">
        <v>83</v>
      </c>
      <c r="K17" s="253">
        <f>K15</f>
        <v>20</v>
      </c>
      <c r="L17" s="127" t="s">
        <v>43</v>
      </c>
    </row>
    <row r="18" spans="1:12" x14ac:dyDescent="0.25">
      <c r="D18" s="93"/>
      <c r="E18" s="93"/>
    </row>
    <row r="19" spans="1:12" x14ac:dyDescent="0.25">
      <c r="A19" s="95"/>
      <c r="B19" s="93"/>
      <c r="C19" s="93"/>
      <c r="D19" s="93"/>
      <c r="E19" s="93"/>
    </row>
    <row r="20" spans="1:12" x14ac:dyDescent="0.25">
      <c r="F20" s="93"/>
      <c r="G20" s="93"/>
      <c r="H20" s="93"/>
      <c r="I20" s="93"/>
    </row>
    <row r="21" spans="1:12" x14ac:dyDescent="0.25">
      <c r="D21" s="96"/>
      <c r="E21" s="93"/>
    </row>
    <row r="22" spans="1:12" x14ac:dyDescent="0.25">
      <c r="D22" s="93"/>
      <c r="E22" s="93"/>
    </row>
    <row r="23" spans="1:12" x14ac:dyDescent="0.25">
      <c r="D23" s="93"/>
      <c r="E23" s="93"/>
    </row>
    <row r="24" spans="1:12" x14ac:dyDescent="0.25">
      <c r="A24" s="95"/>
      <c r="B24" s="93"/>
      <c r="C24" s="93"/>
      <c r="D24" s="93"/>
      <c r="E24" s="93"/>
    </row>
    <row r="25" spans="1:12" x14ac:dyDescent="0.25">
      <c r="F25" s="93"/>
      <c r="G25" s="93"/>
      <c r="H25" s="93"/>
      <c r="I25" s="93"/>
    </row>
    <row r="26" spans="1:12" x14ac:dyDescent="0.25">
      <c r="D26" s="96"/>
      <c r="E26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2" x14ac:dyDescent="0.25">
      <c r="A30" s="95"/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2" spans="1:12" x14ac:dyDescent="0.25">
      <c r="D32" s="96"/>
      <c r="E32" s="93"/>
    </row>
    <row r="35" spans="1:10" x14ac:dyDescent="0.25">
      <c r="A35" s="93"/>
      <c r="B35" s="93"/>
      <c r="C35" s="93"/>
      <c r="D35" s="93"/>
      <c r="E35" s="93"/>
    </row>
    <row r="36" spans="1:10" x14ac:dyDescent="0.25">
      <c r="A36" s="95"/>
      <c r="B36" s="93"/>
      <c r="C36" s="93"/>
      <c r="D36" s="93"/>
      <c r="E36" s="93"/>
    </row>
    <row r="37" spans="1:10" x14ac:dyDescent="0.25">
      <c r="F37" s="93"/>
      <c r="G37" s="93"/>
      <c r="H37" s="93"/>
      <c r="I37" s="93"/>
      <c r="J37" s="93"/>
    </row>
    <row r="38" spans="1:10" x14ac:dyDescent="0.25">
      <c r="F38" s="93"/>
      <c r="G38" s="93"/>
      <c r="H38" s="93"/>
      <c r="I38" s="93"/>
      <c r="J38" s="93"/>
    </row>
    <row r="39" spans="1:10" x14ac:dyDescent="0.25">
      <c r="D39" s="96"/>
      <c r="E39" s="93"/>
    </row>
    <row r="40" spans="1:10" x14ac:dyDescent="0.25">
      <c r="D40" s="94"/>
    </row>
    <row r="43" spans="1:10" x14ac:dyDescent="0.25">
      <c r="J43" s="93"/>
    </row>
    <row r="44" spans="1:10" x14ac:dyDescent="0.25">
      <c r="J44" s="93"/>
    </row>
  </sheetData>
  <mergeCells count="1">
    <mergeCell ref="C9:H11"/>
  </mergeCells>
  <pageMargins left="0.7" right="0.7" top="0.75" bottom="0.75" header="0.3" footer="0.3"/>
  <pageSetup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FFFF00"/>
    <pageSetUpPr fitToPage="1"/>
  </sheetPr>
  <dimension ref="A1:L44"/>
  <sheetViews>
    <sheetView view="pageBreakPreview" zoomScaleNormal="100" zoomScaleSheetLayoutView="100" workbookViewId="0">
      <selection activeCell="G23" sqref="G23"/>
    </sheetView>
  </sheetViews>
  <sheetFormatPr defaultRowHeight="13.2" x14ac:dyDescent="0.25"/>
  <cols>
    <col min="1" max="1" width="4.6640625" style="45" bestFit="1" customWidth="1"/>
    <col min="2" max="2" width="13.5546875" style="45" customWidth="1"/>
    <col min="3" max="3" width="9.109375" style="45" customWidth="1"/>
    <col min="4" max="5" width="9.109375" style="45"/>
    <col min="6" max="6" width="11.6640625" style="45" customWidth="1"/>
    <col min="7" max="7" width="9.109375" style="45"/>
    <col min="8" max="8" width="24" style="45" bestFit="1" customWidth="1"/>
    <col min="9" max="9" width="9.109375" style="45"/>
    <col min="10" max="10" width="11.109375" style="45" bestFit="1" customWidth="1"/>
    <col min="11" max="11" width="10.33203125" style="45" bestFit="1" customWidth="1"/>
    <col min="12" max="257" width="9.109375" style="45"/>
    <col min="258" max="258" width="24.5546875" style="45" bestFit="1" customWidth="1"/>
    <col min="259" max="259" width="8.33203125" style="45" bestFit="1" customWidth="1"/>
    <col min="260" max="266" width="9.109375" style="45"/>
    <col min="267" max="267" width="10" style="45" bestFit="1" customWidth="1"/>
    <col min="268" max="513" width="9.109375" style="45"/>
    <col min="514" max="514" width="24.5546875" style="45" bestFit="1" customWidth="1"/>
    <col min="515" max="515" width="8.33203125" style="45" bestFit="1" customWidth="1"/>
    <col min="516" max="522" width="9.109375" style="45"/>
    <col min="523" max="523" width="10" style="45" bestFit="1" customWidth="1"/>
    <col min="524" max="769" width="9.109375" style="45"/>
    <col min="770" max="770" width="24.5546875" style="45" bestFit="1" customWidth="1"/>
    <col min="771" max="771" width="8.33203125" style="45" bestFit="1" customWidth="1"/>
    <col min="772" max="778" width="9.109375" style="45"/>
    <col min="779" max="779" width="10" style="45" bestFit="1" customWidth="1"/>
    <col min="780" max="1025" width="9.109375" style="45"/>
    <col min="1026" max="1026" width="24.5546875" style="45" bestFit="1" customWidth="1"/>
    <col min="1027" max="1027" width="8.33203125" style="45" bestFit="1" customWidth="1"/>
    <col min="1028" max="1034" width="9.109375" style="45"/>
    <col min="1035" max="1035" width="10" style="45" bestFit="1" customWidth="1"/>
    <col min="1036" max="1281" width="9.109375" style="45"/>
    <col min="1282" max="1282" width="24.5546875" style="45" bestFit="1" customWidth="1"/>
    <col min="1283" max="1283" width="8.33203125" style="45" bestFit="1" customWidth="1"/>
    <col min="1284" max="1290" width="9.109375" style="45"/>
    <col min="1291" max="1291" width="10" style="45" bestFit="1" customWidth="1"/>
    <col min="1292" max="1537" width="9.109375" style="45"/>
    <col min="1538" max="1538" width="24.5546875" style="45" bestFit="1" customWidth="1"/>
    <col min="1539" max="1539" width="8.33203125" style="45" bestFit="1" customWidth="1"/>
    <col min="1540" max="1546" width="9.109375" style="45"/>
    <col min="1547" max="1547" width="10" style="45" bestFit="1" customWidth="1"/>
    <col min="1548" max="1793" width="9.109375" style="45"/>
    <col min="1794" max="1794" width="24.5546875" style="45" bestFit="1" customWidth="1"/>
    <col min="1795" max="1795" width="8.33203125" style="45" bestFit="1" customWidth="1"/>
    <col min="1796" max="1802" width="9.109375" style="45"/>
    <col min="1803" max="1803" width="10" style="45" bestFit="1" customWidth="1"/>
    <col min="1804" max="2049" width="9.109375" style="45"/>
    <col min="2050" max="2050" width="24.5546875" style="45" bestFit="1" customWidth="1"/>
    <col min="2051" max="2051" width="8.33203125" style="45" bestFit="1" customWidth="1"/>
    <col min="2052" max="2058" width="9.109375" style="45"/>
    <col min="2059" max="2059" width="10" style="45" bestFit="1" customWidth="1"/>
    <col min="2060" max="2305" width="9.109375" style="45"/>
    <col min="2306" max="2306" width="24.5546875" style="45" bestFit="1" customWidth="1"/>
    <col min="2307" max="2307" width="8.33203125" style="45" bestFit="1" customWidth="1"/>
    <col min="2308" max="2314" width="9.109375" style="45"/>
    <col min="2315" max="2315" width="10" style="45" bestFit="1" customWidth="1"/>
    <col min="2316" max="2561" width="9.109375" style="45"/>
    <col min="2562" max="2562" width="24.5546875" style="45" bestFit="1" customWidth="1"/>
    <col min="2563" max="2563" width="8.33203125" style="45" bestFit="1" customWidth="1"/>
    <col min="2564" max="2570" width="9.109375" style="45"/>
    <col min="2571" max="2571" width="10" style="45" bestFit="1" customWidth="1"/>
    <col min="2572" max="2817" width="9.109375" style="45"/>
    <col min="2818" max="2818" width="24.5546875" style="45" bestFit="1" customWidth="1"/>
    <col min="2819" max="2819" width="8.33203125" style="45" bestFit="1" customWidth="1"/>
    <col min="2820" max="2826" width="9.109375" style="45"/>
    <col min="2827" max="2827" width="10" style="45" bestFit="1" customWidth="1"/>
    <col min="2828" max="3073" width="9.109375" style="45"/>
    <col min="3074" max="3074" width="24.5546875" style="45" bestFit="1" customWidth="1"/>
    <col min="3075" max="3075" width="8.33203125" style="45" bestFit="1" customWidth="1"/>
    <col min="3076" max="3082" width="9.109375" style="45"/>
    <col min="3083" max="3083" width="10" style="45" bestFit="1" customWidth="1"/>
    <col min="3084" max="3329" width="9.109375" style="45"/>
    <col min="3330" max="3330" width="24.5546875" style="45" bestFit="1" customWidth="1"/>
    <col min="3331" max="3331" width="8.33203125" style="45" bestFit="1" customWidth="1"/>
    <col min="3332" max="3338" width="9.109375" style="45"/>
    <col min="3339" max="3339" width="10" style="45" bestFit="1" customWidth="1"/>
    <col min="3340" max="3585" width="9.109375" style="45"/>
    <col min="3586" max="3586" width="24.5546875" style="45" bestFit="1" customWidth="1"/>
    <col min="3587" max="3587" width="8.33203125" style="45" bestFit="1" customWidth="1"/>
    <col min="3588" max="3594" width="9.109375" style="45"/>
    <col min="3595" max="3595" width="10" style="45" bestFit="1" customWidth="1"/>
    <col min="3596" max="3841" width="9.109375" style="45"/>
    <col min="3842" max="3842" width="24.5546875" style="45" bestFit="1" customWidth="1"/>
    <col min="3843" max="3843" width="8.33203125" style="45" bestFit="1" customWidth="1"/>
    <col min="3844" max="3850" width="9.109375" style="45"/>
    <col min="3851" max="3851" width="10" style="45" bestFit="1" customWidth="1"/>
    <col min="3852" max="4097" width="9.109375" style="45"/>
    <col min="4098" max="4098" width="24.5546875" style="45" bestFit="1" customWidth="1"/>
    <col min="4099" max="4099" width="8.33203125" style="45" bestFit="1" customWidth="1"/>
    <col min="4100" max="4106" width="9.109375" style="45"/>
    <col min="4107" max="4107" width="10" style="45" bestFit="1" customWidth="1"/>
    <col min="4108" max="4353" width="9.109375" style="45"/>
    <col min="4354" max="4354" width="24.5546875" style="45" bestFit="1" customWidth="1"/>
    <col min="4355" max="4355" width="8.33203125" style="45" bestFit="1" customWidth="1"/>
    <col min="4356" max="4362" width="9.109375" style="45"/>
    <col min="4363" max="4363" width="10" style="45" bestFit="1" customWidth="1"/>
    <col min="4364" max="4609" width="9.109375" style="45"/>
    <col min="4610" max="4610" width="24.5546875" style="45" bestFit="1" customWidth="1"/>
    <col min="4611" max="4611" width="8.33203125" style="45" bestFit="1" customWidth="1"/>
    <col min="4612" max="4618" width="9.109375" style="45"/>
    <col min="4619" max="4619" width="10" style="45" bestFit="1" customWidth="1"/>
    <col min="4620" max="4865" width="9.109375" style="45"/>
    <col min="4866" max="4866" width="24.5546875" style="45" bestFit="1" customWidth="1"/>
    <col min="4867" max="4867" width="8.33203125" style="45" bestFit="1" customWidth="1"/>
    <col min="4868" max="4874" width="9.109375" style="45"/>
    <col min="4875" max="4875" width="10" style="45" bestFit="1" customWidth="1"/>
    <col min="4876" max="5121" width="9.109375" style="45"/>
    <col min="5122" max="5122" width="24.5546875" style="45" bestFit="1" customWidth="1"/>
    <col min="5123" max="5123" width="8.33203125" style="45" bestFit="1" customWidth="1"/>
    <col min="5124" max="5130" width="9.109375" style="45"/>
    <col min="5131" max="5131" width="10" style="45" bestFit="1" customWidth="1"/>
    <col min="5132" max="5377" width="9.109375" style="45"/>
    <col min="5378" max="5378" width="24.5546875" style="45" bestFit="1" customWidth="1"/>
    <col min="5379" max="5379" width="8.33203125" style="45" bestFit="1" customWidth="1"/>
    <col min="5380" max="5386" width="9.109375" style="45"/>
    <col min="5387" max="5387" width="10" style="45" bestFit="1" customWidth="1"/>
    <col min="5388" max="5633" width="9.109375" style="45"/>
    <col min="5634" max="5634" width="24.5546875" style="45" bestFit="1" customWidth="1"/>
    <col min="5635" max="5635" width="8.33203125" style="45" bestFit="1" customWidth="1"/>
    <col min="5636" max="5642" width="9.109375" style="45"/>
    <col min="5643" max="5643" width="10" style="45" bestFit="1" customWidth="1"/>
    <col min="5644" max="5889" width="9.109375" style="45"/>
    <col min="5890" max="5890" width="24.5546875" style="45" bestFit="1" customWidth="1"/>
    <col min="5891" max="5891" width="8.33203125" style="45" bestFit="1" customWidth="1"/>
    <col min="5892" max="5898" width="9.109375" style="45"/>
    <col min="5899" max="5899" width="10" style="45" bestFit="1" customWidth="1"/>
    <col min="5900" max="6145" width="9.109375" style="45"/>
    <col min="6146" max="6146" width="24.5546875" style="45" bestFit="1" customWidth="1"/>
    <col min="6147" max="6147" width="8.33203125" style="45" bestFit="1" customWidth="1"/>
    <col min="6148" max="6154" width="9.109375" style="45"/>
    <col min="6155" max="6155" width="10" style="45" bestFit="1" customWidth="1"/>
    <col min="6156" max="6401" width="9.109375" style="45"/>
    <col min="6402" max="6402" width="24.5546875" style="45" bestFit="1" customWidth="1"/>
    <col min="6403" max="6403" width="8.33203125" style="45" bestFit="1" customWidth="1"/>
    <col min="6404" max="6410" width="9.109375" style="45"/>
    <col min="6411" max="6411" width="10" style="45" bestFit="1" customWidth="1"/>
    <col min="6412" max="6657" width="9.109375" style="45"/>
    <col min="6658" max="6658" width="24.5546875" style="45" bestFit="1" customWidth="1"/>
    <col min="6659" max="6659" width="8.33203125" style="45" bestFit="1" customWidth="1"/>
    <col min="6660" max="6666" width="9.109375" style="45"/>
    <col min="6667" max="6667" width="10" style="45" bestFit="1" customWidth="1"/>
    <col min="6668" max="6913" width="9.109375" style="45"/>
    <col min="6914" max="6914" width="24.5546875" style="45" bestFit="1" customWidth="1"/>
    <col min="6915" max="6915" width="8.33203125" style="45" bestFit="1" customWidth="1"/>
    <col min="6916" max="6922" width="9.109375" style="45"/>
    <col min="6923" max="6923" width="10" style="45" bestFit="1" customWidth="1"/>
    <col min="6924" max="7169" width="9.109375" style="45"/>
    <col min="7170" max="7170" width="24.5546875" style="45" bestFit="1" customWidth="1"/>
    <col min="7171" max="7171" width="8.33203125" style="45" bestFit="1" customWidth="1"/>
    <col min="7172" max="7178" width="9.109375" style="45"/>
    <col min="7179" max="7179" width="10" style="45" bestFit="1" customWidth="1"/>
    <col min="7180" max="7425" width="9.109375" style="45"/>
    <col min="7426" max="7426" width="24.5546875" style="45" bestFit="1" customWidth="1"/>
    <col min="7427" max="7427" width="8.33203125" style="45" bestFit="1" customWidth="1"/>
    <col min="7428" max="7434" width="9.109375" style="45"/>
    <col min="7435" max="7435" width="10" style="45" bestFit="1" customWidth="1"/>
    <col min="7436" max="7681" width="9.109375" style="45"/>
    <col min="7682" max="7682" width="24.5546875" style="45" bestFit="1" customWidth="1"/>
    <col min="7683" max="7683" width="8.33203125" style="45" bestFit="1" customWidth="1"/>
    <col min="7684" max="7690" width="9.109375" style="45"/>
    <col min="7691" max="7691" width="10" style="45" bestFit="1" customWidth="1"/>
    <col min="7692" max="7937" width="9.109375" style="45"/>
    <col min="7938" max="7938" width="24.5546875" style="45" bestFit="1" customWidth="1"/>
    <col min="7939" max="7939" width="8.33203125" style="45" bestFit="1" customWidth="1"/>
    <col min="7940" max="7946" width="9.109375" style="45"/>
    <col min="7947" max="7947" width="10" style="45" bestFit="1" customWidth="1"/>
    <col min="7948" max="8193" width="9.109375" style="45"/>
    <col min="8194" max="8194" width="24.5546875" style="45" bestFit="1" customWidth="1"/>
    <col min="8195" max="8195" width="8.33203125" style="45" bestFit="1" customWidth="1"/>
    <col min="8196" max="8202" width="9.109375" style="45"/>
    <col min="8203" max="8203" width="10" style="45" bestFit="1" customWidth="1"/>
    <col min="8204" max="8449" width="9.109375" style="45"/>
    <col min="8450" max="8450" width="24.5546875" style="45" bestFit="1" customWidth="1"/>
    <col min="8451" max="8451" width="8.33203125" style="45" bestFit="1" customWidth="1"/>
    <col min="8452" max="8458" width="9.109375" style="45"/>
    <col min="8459" max="8459" width="10" style="45" bestFit="1" customWidth="1"/>
    <col min="8460" max="8705" width="9.109375" style="45"/>
    <col min="8706" max="8706" width="24.5546875" style="45" bestFit="1" customWidth="1"/>
    <col min="8707" max="8707" width="8.33203125" style="45" bestFit="1" customWidth="1"/>
    <col min="8708" max="8714" width="9.109375" style="45"/>
    <col min="8715" max="8715" width="10" style="45" bestFit="1" customWidth="1"/>
    <col min="8716" max="8961" width="9.109375" style="45"/>
    <col min="8962" max="8962" width="24.5546875" style="45" bestFit="1" customWidth="1"/>
    <col min="8963" max="8963" width="8.33203125" style="45" bestFit="1" customWidth="1"/>
    <col min="8964" max="8970" width="9.109375" style="45"/>
    <col min="8971" max="8971" width="10" style="45" bestFit="1" customWidth="1"/>
    <col min="8972" max="9217" width="9.109375" style="45"/>
    <col min="9218" max="9218" width="24.5546875" style="45" bestFit="1" customWidth="1"/>
    <col min="9219" max="9219" width="8.33203125" style="45" bestFit="1" customWidth="1"/>
    <col min="9220" max="9226" width="9.109375" style="45"/>
    <col min="9227" max="9227" width="10" style="45" bestFit="1" customWidth="1"/>
    <col min="9228" max="9473" width="9.109375" style="45"/>
    <col min="9474" max="9474" width="24.5546875" style="45" bestFit="1" customWidth="1"/>
    <col min="9475" max="9475" width="8.33203125" style="45" bestFit="1" customWidth="1"/>
    <col min="9476" max="9482" width="9.109375" style="45"/>
    <col min="9483" max="9483" width="10" style="45" bestFit="1" customWidth="1"/>
    <col min="9484" max="9729" width="9.109375" style="45"/>
    <col min="9730" max="9730" width="24.5546875" style="45" bestFit="1" customWidth="1"/>
    <col min="9731" max="9731" width="8.33203125" style="45" bestFit="1" customWidth="1"/>
    <col min="9732" max="9738" width="9.109375" style="45"/>
    <col min="9739" max="9739" width="10" style="45" bestFit="1" customWidth="1"/>
    <col min="9740" max="9985" width="9.109375" style="45"/>
    <col min="9986" max="9986" width="24.5546875" style="45" bestFit="1" customWidth="1"/>
    <col min="9987" max="9987" width="8.33203125" style="45" bestFit="1" customWidth="1"/>
    <col min="9988" max="9994" width="9.109375" style="45"/>
    <col min="9995" max="9995" width="10" style="45" bestFit="1" customWidth="1"/>
    <col min="9996" max="10241" width="9.109375" style="45"/>
    <col min="10242" max="10242" width="24.5546875" style="45" bestFit="1" customWidth="1"/>
    <col min="10243" max="10243" width="8.33203125" style="45" bestFit="1" customWidth="1"/>
    <col min="10244" max="10250" width="9.109375" style="45"/>
    <col min="10251" max="10251" width="10" style="45" bestFit="1" customWidth="1"/>
    <col min="10252" max="10497" width="9.109375" style="45"/>
    <col min="10498" max="10498" width="24.5546875" style="45" bestFit="1" customWidth="1"/>
    <col min="10499" max="10499" width="8.33203125" style="45" bestFit="1" customWidth="1"/>
    <col min="10500" max="10506" width="9.109375" style="45"/>
    <col min="10507" max="10507" width="10" style="45" bestFit="1" customWidth="1"/>
    <col min="10508" max="10753" width="9.109375" style="45"/>
    <col min="10754" max="10754" width="24.5546875" style="45" bestFit="1" customWidth="1"/>
    <col min="10755" max="10755" width="8.33203125" style="45" bestFit="1" customWidth="1"/>
    <col min="10756" max="10762" width="9.109375" style="45"/>
    <col min="10763" max="10763" width="10" style="45" bestFit="1" customWidth="1"/>
    <col min="10764" max="11009" width="9.109375" style="45"/>
    <col min="11010" max="11010" width="24.5546875" style="45" bestFit="1" customWidth="1"/>
    <col min="11011" max="11011" width="8.33203125" style="45" bestFit="1" customWidth="1"/>
    <col min="11012" max="11018" width="9.109375" style="45"/>
    <col min="11019" max="11019" width="10" style="45" bestFit="1" customWidth="1"/>
    <col min="11020" max="11265" width="9.109375" style="45"/>
    <col min="11266" max="11266" width="24.5546875" style="45" bestFit="1" customWidth="1"/>
    <col min="11267" max="11267" width="8.33203125" style="45" bestFit="1" customWidth="1"/>
    <col min="11268" max="11274" width="9.109375" style="45"/>
    <col min="11275" max="11275" width="10" style="45" bestFit="1" customWidth="1"/>
    <col min="11276" max="11521" width="9.109375" style="45"/>
    <col min="11522" max="11522" width="24.5546875" style="45" bestFit="1" customWidth="1"/>
    <col min="11523" max="11523" width="8.33203125" style="45" bestFit="1" customWidth="1"/>
    <col min="11524" max="11530" width="9.109375" style="45"/>
    <col min="11531" max="11531" width="10" style="45" bestFit="1" customWidth="1"/>
    <col min="11532" max="11777" width="9.109375" style="45"/>
    <col min="11778" max="11778" width="24.5546875" style="45" bestFit="1" customWidth="1"/>
    <col min="11779" max="11779" width="8.33203125" style="45" bestFit="1" customWidth="1"/>
    <col min="11780" max="11786" width="9.109375" style="45"/>
    <col min="11787" max="11787" width="10" style="45" bestFit="1" customWidth="1"/>
    <col min="11788" max="12033" width="9.109375" style="45"/>
    <col min="12034" max="12034" width="24.5546875" style="45" bestFit="1" customWidth="1"/>
    <col min="12035" max="12035" width="8.33203125" style="45" bestFit="1" customWidth="1"/>
    <col min="12036" max="12042" width="9.109375" style="45"/>
    <col min="12043" max="12043" width="10" style="45" bestFit="1" customWidth="1"/>
    <col min="12044" max="12289" width="9.109375" style="45"/>
    <col min="12290" max="12290" width="24.5546875" style="45" bestFit="1" customWidth="1"/>
    <col min="12291" max="12291" width="8.33203125" style="45" bestFit="1" customWidth="1"/>
    <col min="12292" max="12298" width="9.109375" style="45"/>
    <col min="12299" max="12299" width="10" style="45" bestFit="1" customWidth="1"/>
    <col min="12300" max="12545" width="9.109375" style="45"/>
    <col min="12546" max="12546" width="24.5546875" style="45" bestFit="1" customWidth="1"/>
    <col min="12547" max="12547" width="8.33203125" style="45" bestFit="1" customWidth="1"/>
    <col min="12548" max="12554" width="9.109375" style="45"/>
    <col min="12555" max="12555" width="10" style="45" bestFit="1" customWidth="1"/>
    <col min="12556" max="12801" width="9.109375" style="45"/>
    <col min="12802" max="12802" width="24.5546875" style="45" bestFit="1" customWidth="1"/>
    <col min="12803" max="12803" width="8.33203125" style="45" bestFit="1" customWidth="1"/>
    <col min="12804" max="12810" width="9.109375" style="45"/>
    <col min="12811" max="12811" width="10" style="45" bestFit="1" customWidth="1"/>
    <col min="12812" max="13057" width="9.109375" style="45"/>
    <col min="13058" max="13058" width="24.5546875" style="45" bestFit="1" customWidth="1"/>
    <col min="13059" max="13059" width="8.33203125" style="45" bestFit="1" customWidth="1"/>
    <col min="13060" max="13066" width="9.109375" style="45"/>
    <col min="13067" max="13067" width="10" style="45" bestFit="1" customWidth="1"/>
    <col min="13068" max="13313" width="9.109375" style="45"/>
    <col min="13314" max="13314" width="24.5546875" style="45" bestFit="1" customWidth="1"/>
    <col min="13315" max="13315" width="8.33203125" style="45" bestFit="1" customWidth="1"/>
    <col min="13316" max="13322" width="9.109375" style="45"/>
    <col min="13323" max="13323" width="10" style="45" bestFit="1" customWidth="1"/>
    <col min="13324" max="13569" width="9.109375" style="45"/>
    <col min="13570" max="13570" width="24.5546875" style="45" bestFit="1" customWidth="1"/>
    <col min="13571" max="13571" width="8.33203125" style="45" bestFit="1" customWidth="1"/>
    <col min="13572" max="13578" width="9.109375" style="45"/>
    <col min="13579" max="13579" width="10" style="45" bestFit="1" customWidth="1"/>
    <col min="13580" max="13825" width="9.109375" style="45"/>
    <col min="13826" max="13826" width="24.5546875" style="45" bestFit="1" customWidth="1"/>
    <col min="13827" max="13827" width="8.33203125" style="45" bestFit="1" customWidth="1"/>
    <col min="13828" max="13834" width="9.109375" style="45"/>
    <col min="13835" max="13835" width="10" style="45" bestFit="1" customWidth="1"/>
    <col min="13836" max="14081" width="9.109375" style="45"/>
    <col min="14082" max="14082" width="24.5546875" style="45" bestFit="1" customWidth="1"/>
    <col min="14083" max="14083" width="8.33203125" style="45" bestFit="1" customWidth="1"/>
    <col min="14084" max="14090" width="9.109375" style="45"/>
    <col min="14091" max="14091" width="10" style="45" bestFit="1" customWidth="1"/>
    <col min="14092" max="14337" width="9.109375" style="45"/>
    <col min="14338" max="14338" width="24.5546875" style="45" bestFit="1" customWidth="1"/>
    <col min="14339" max="14339" width="8.33203125" style="45" bestFit="1" customWidth="1"/>
    <col min="14340" max="14346" width="9.109375" style="45"/>
    <col min="14347" max="14347" width="10" style="45" bestFit="1" customWidth="1"/>
    <col min="14348" max="14593" width="9.109375" style="45"/>
    <col min="14594" max="14594" width="24.5546875" style="45" bestFit="1" customWidth="1"/>
    <col min="14595" max="14595" width="8.33203125" style="45" bestFit="1" customWidth="1"/>
    <col min="14596" max="14602" width="9.109375" style="45"/>
    <col min="14603" max="14603" width="10" style="45" bestFit="1" customWidth="1"/>
    <col min="14604" max="14849" width="9.109375" style="45"/>
    <col min="14850" max="14850" width="24.5546875" style="45" bestFit="1" customWidth="1"/>
    <col min="14851" max="14851" width="8.33203125" style="45" bestFit="1" customWidth="1"/>
    <col min="14852" max="14858" width="9.109375" style="45"/>
    <col min="14859" max="14859" width="10" style="45" bestFit="1" customWidth="1"/>
    <col min="14860" max="15105" width="9.109375" style="45"/>
    <col min="15106" max="15106" width="24.5546875" style="45" bestFit="1" customWidth="1"/>
    <col min="15107" max="15107" width="8.33203125" style="45" bestFit="1" customWidth="1"/>
    <col min="15108" max="15114" width="9.109375" style="45"/>
    <col min="15115" max="15115" width="10" style="45" bestFit="1" customWidth="1"/>
    <col min="15116" max="15361" width="9.109375" style="45"/>
    <col min="15362" max="15362" width="24.5546875" style="45" bestFit="1" customWidth="1"/>
    <col min="15363" max="15363" width="8.33203125" style="45" bestFit="1" customWidth="1"/>
    <col min="15364" max="15370" width="9.109375" style="45"/>
    <col min="15371" max="15371" width="10" style="45" bestFit="1" customWidth="1"/>
    <col min="15372" max="15617" width="9.109375" style="45"/>
    <col min="15618" max="15618" width="24.5546875" style="45" bestFit="1" customWidth="1"/>
    <col min="15619" max="15619" width="8.33203125" style="45" bestFit="1" customWidth="1"/>
    <col min="15620" max="15626" width="9.109375" style="45"/>
    <col min="15627" max="15627" width="10" style="45" bestFit="1" customWidth="1"/>
    <col min="15628" max="15873" width="9.109375" style="45"/>
    <col min="15874" max="15874" width="24.5546875" style="45" bestFit="1" customWidth="1"/>
    <col min="15875" max="15875" width="8.33203125" style="45" bestFit="1" customWidth="1"/>
    <col min="15876" max="15882" width="9.109375" style="45"/>
    <col min="15883" max="15883" width="10" style="45" bestFit="1" customWidth="1"/>
    <col min="15884" max="16129" width="9.109375" style="45"/>
    <col min="16130" max="16130" width="24.5546875" style="45" bestFit="1" customWidth="1"/>
    <col min="16131" max="16131" width="8.33203125" style="45" bestFit="1" customWidth="1"/>
    <col min="16132" max="16138" width="9.109375" style="45"/>
    <col min="16139" max="16139" width="10" style="45" bestFit="1" customWidth="1"/>
    <col min="16140" max="16384" width="9.109375" style="45"/>
  </cols>
  <sheetData>
    <row r="1" spans="1:12" x14ac:dyDescent="0.25">
      <c r="A1" s="47"/>
      <c r="B1" s="48"/>
      <c r="C1" s="48"/>
      <c r="D1" s="48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49"/>
      <c r="B2" s="50"/>
      <c r="C2" s="50"/>
      <c r="D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56"/>
    </row>
    <row r="3" spans="1:12" x14ac:dyDescent="0.25">
      <c r="A3" s="49"/>
      <c r="B3" s="50"/>
      <c r="C3" s="50"/>
      <c r="D3" s="50"/>
      <c r="E3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91"/>
      <c r="B6" s="92"/>
      <c r="C6" s="92"/>
      <c r="D6" s="92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39"/>
    </row>
    <row r="8" spans="1:12" x14ac:dyDescent="0.25">
      <c r="A8" s="83"/>
      <c r="G8" s="81"/>
      <c r="L8" s="138"/>
    </row>
    <row r="9" spans="1:12" x14ac:dyDescent="0.25">
      <c r="A9" s="83"/>
      <c r="B9" s="51" t="s">
        <v>14</v>
      </c>
      <c r="C9" s="536" t="str">
        <f>Summary!C41</f>
        <v>ELASTOMERIC BEARING WITH INTERNAL LAMINATES (NEOPRENE), 1.15" THICK</v>
      </c>
      <c r="D9" s="537"/>
      <c r="E9" s="537"/>
      <c r="F9" s="537"/>
      <c r="G9" s="537"/>
      <c r="H9" s="538"/>
      <c r="I9" s="50"/>
      <c r="J9" s="51" t="s">
        <v>15</v>
      </c>
      <c r="K9" s="406" t="s">
        <v>285</v>
      </c>
      <c r="L9" s="138"/>
    </row>
    <row r="10" spans="1:12" x14ac:dyDescent="0.25">
      <c r="A10" s="83"/>
      <c r="C10" s="504"/>
      <c r="D10" s="505"/>
      <c r="E10" s="505"/>
      <c r="F10" s="505"/>
      <c r="G10" s="505"/>
      <c r="H10" s="506"/>
      <c r="I10" s="50"/>
      <c r="J10" s="51" t="s">
        <v>16</v>
      </c>
      <c r="K10" s="141">
        <f>K15</f>
        <v>40</v>
      </c>
      <c r="L10" s="138"/>
    </row>
    <row r="11" spans="1:12" x14ac:dyDescent="0.25">
      <c r="A11" s="83"/>
      <c r="C11" s="507"/>
      <c r="D11" s="508"/>
      <c r="E11" s="508"/>
      <c r="F11" s="508"/>
      <c r="G11" s="508"/>
      <c r="H11" s="509"/>
      <c r="J11" s="51" t="s">
        <v>17</v>
      </c>
      <c r="K11" s="142" t="s">
        <v>43</v>
      </c>
      <c r="L11" s="138"/>
    </row>
    <row r="12" spans="1:12" x14ac:dyDescent="0.25">
      <c r="A12" s="83"/>
      <c r="L12" s="138"/>
    </row>
    <row r="13" spans="1:12" x14ac:dyDescent="0.25">
      <c r="A13" s="426"/>
      <c r="B13" s="427" t="s">
        <v>286</v>
      </c>
      <c r="L13" s="147"/>
    </row>
    <row r="14" spans="1:12" ht="15" customHeight="1" x14ac:dyDescent="0.25">
      <c r="A14" s="426" t="s">
        <v>247</v>
      </c>
      <c r="B14" s="419">
        <f>[3]Summary!$I$4</f>
        <v>1.1499999999999999</v>
      </c>
      <c r="F14" s="88" t="s">
        <v>47</v>
      </c>
      <c r="G14" s="88" t="s">
        <v>46</v>
      </c>
      <c r="H14" s="88" t="s">
        <v>221</v>
      </c>
      <c r="K14" s="46" t="s">
        <v>23</v>
      </c>
      <c r="L14" s="145"/>
    </row>
    <row r="15" spans="1:12" x14ac:dyDescent="0.25">
      <c r="A15" s="426" t="s">
        <v>248</v>
      </c>
      <c r="B15" s="419">
        <f>[3]Summary!$I$4</f>
        <v>1.1499999999999999</v>
      </c>
      <c r="E15" s="88"/>
      <c r="F15" s="387">
        <v>10</v>
      </c>
      <c r="G15" s="88">
        <v>2</v>
      </c>
      <c r="H15" s="88">
        <v>2</v>
      </c>
      <c r="K15" s="88">
        <f>G15*F15*H15</f>
        <v>40</v>
      </c>
      <c r="L15" s="146"/>
    </row>
    <row r="16" spans="1:12" x14ac:dyDescent="0.25">
      <c r="A16" s="83"/>
      <c r="H16" s="46"/>
      <c r="L16" s="146"/>
    </row>
    <row r="17" spans="1:12" ht="13.8" thickBot="1" x14ac:dyDescent="0.3">
      <c r="A17" s="85"/>
      <c r="B17" s="86"/>
      <c r="C17" s="86"/>
      <c r="D17" s="86"/>
      <c r="E17" s="86"/>
      <c r="F17" s="86"/>
      <c r="G17" s="86"/>
      <c r="H17" s="86"/>
      <c r="I17" s="86"/>
      <c r="J17" s="253" t="s">
        <v>83</v>
      </c>
      <c r="K17" s="253">
        <f>K15</f>
        <v>40</v>
      </c>
      <c r="L17" s="127" t="s">
        <v>43</v>
      </c>
    </row>
    <row r="18" spans="1:12" x14ac:dyDescent="0.25">
      <c r="D18" s="93"/>
      <c r="E18" s="93"/>
    </row>
    <row r="19" spans="1:12" x14ac:dyDescent="0.25">
      <c r="A19" s="95"/>
      <c r="B19" s="93"/>
      <c r="C19" s="93"/>
      <c r="D19" s="93"/>
      <c r="E19" s="93"/>
    </row>
    <row r="20" spans="1:12" x14ac:dyDescent="0.25">
      <c r="F20" s="93"/>
      <c r="G20" s="93"/>
      <c r="H20" s="93"/>
      <c r="I20" s="93"/>
    </row>
    <row r="21" spans="1:12" x14ac:dyDescent="0.25">
      <c r="D21" s="96"/>
      <c r="E21" s="93"/>
    </row>
    <row r="22" spans="1:12" x14ac:dyDescent="0.25">
      <c r="D22" s="93"/>
      <c r="E22" s="93"/>
    </row>
    <row r="23" spans="1:12" x14ac:dyDescent="0.25">
      <c r="D23" s="93"/>
      <c r="E23" s="93"/>
    </row>
    <row r="24" spans="1:12" x14ac:dyDescent="0.25">
      <c r="A24" s="95"/>
      <c r="B24" s="93"/>
      <c r="C24" s="93"/>
      <c r="D24" s="93"/>
      <c r="E24" s="93"/>
    </row>
    <row r="25" spans="1:12" x14ac:dyDescent="0.25">
      <c r="F25" s="93"/>
      <c r="G25" s="93"/>
      <c r="H25" s="93"/>
      <c r="I25" s="93"/>
    </row>
    <row r="26" spans="1:12" x14ac:dyDescent="0.25">
      <c r="D26" s="96"/>
      <c r="E26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2" x14ac:dyDescent="0.25">
      <c r="A30" s="95"/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2" spans="1:12" x14ac:dyDescent="0.25">
      <c r="D32" s="96"/>
      <c r="E32" s="93"/>
    </row>
    <row r="35" spans="1:10" x14ac:dyDescent="0.25">
      <c r="A35" s="93"/>
      <c r="B35" s="93"/>
      <c r="C35" s="93"/>
      <c r="D35" s="93"/>
      <c r="E35" s="93"/>
    </row>
    <row r="36" spans="1:10" x14ac:dyDescent="0.25">
      <c r="A36" s="95"/>
      <c r="B36" s="93"/>
      <c r="C36" s="93"/>
      <c r="D36" s="93"/>
      <c r="E36" s="93"/>
    </row>
    <row r="37" spans="1:10" x14ac:dyDescent="0.25">
      <c r="F37" s="93"/>
      <c r="G37" s="93"/>
      <c r="H37" s="93"/>
      <c r="I37" s="93"/>
      <c r="J37" s="93"/>
    </row>
    <row r="38" spans="1:10" x14ac:dyDescent="0.25">
      <c r="F38" s="93"/>
      <c r="G38" s="93"/>
      <c r="H38" s="93"/>
      <c r="I38" s="93"/>
      <c r="J38" s="93"/>
    </row>
    <row r="39" spans="1:10" x14ac:dyDescent="0.25">
      <c r="D39" s="96"/>
      <c r="E39" s="93"/>
    </row>
    <row r="40" spans="1:10" x14ac:dyDescent="0.25">
      <c r="D40" s="94"/>
    </row>
    <row r="43" spans="1:10" x14ac:dyDescent="0.25">
      <c r="J43" s="93"/>
    </row>
    <row r="44" spans="1:10" x14ac:dyDescent="0.25">
      <c r="J44" s="93"/>
    </row>
  </sheetData>
  <mergeCells count="1">
    <mergeCell ref="C9:H11"/>
  </mergeCells>
  <pageMargins left="0.7" right="0.7" top="0.75" bottom="0.75" header="0.3" footer="0.3"/>
  <pageSetup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>
    <tabColor rgb="FFFFFF00"/>
  </sheetPr>
  <dimension ref="A1:L24"/>
  <sheetViews>
    <sheetView view="pageBreakPreview" zoomScale="115" zoomScaleNormal="100" zoomScaleSheetLayoutView="115" workbookViewId="0">
      <selection activeCell="K5" sqref="K5"/>
    </sheetView>
  </sheetViews>
  <sheetFormatPr defaultRowHeight="13.2" x14ac:dyDescent="0.25"/>
  <cols>
    <col min="2" max="2" width="9.5546875" customWidth="1"/>
    <col min="10" max="10" width="11.109375" bestFit="1" customWidth="1"/>
    <col min="11" max="11" width="10.33203125" bestFit="1" customWidth="1"/>
  </cols>
  <sheetData>
    <row r="1" spans="1:12" x14ac:dyDescent="0.25">
      <c r="A1" s="9"/>
      <c r="B1" s="10"/>
      <c r="C1" s="10"/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44861</v>
      </c>
      <c r="L2" s="56"/>
    </row>
    <row r="3" spans="1:12" x14ac:dyDescent="0.25">
      <c r="A3" s="17"/>
      <c r="B3" s="18"/>
      <c r="C3" s="18"/>
      <c r="D3" s="18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18"/>
      <c r="C4" s="18"/>
      <c r="D4" s="18"/>
      <c r="E4" s="18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>
        <v>45077</v>
      </c>
      <c r="L5" s="3"/>
    </row>
    <row r="6" spans="1:12" ht="13.8" thickBot="1" x14ac:dyDescent="0.3">
      <c r="A6" s="26"/>
      <c r="B6" s="27"/>
      <c r="C6" s="27"/>
      <c r="D6" s="27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66"/>
    </row>
    <row r="8" spans="1:12" x14ac:dyDescent="0.25">
      <c r="A8" s="67"/>
      <c r="G8" s="81"/>
      <c r="L8" s="78"/>
    </row>
    <row r="9" spans="1:12" ht="12.75" customHeight="1" x14ac:dyDescent="0.25">
      <c r="A9" s="67"/>
      <c r="B9" s="51" t="s">
        <v>14</v>
      </c>
      <c r="C9" s="495" t="str">
        <f>Summary!C43</f>
        <v>RAILING (THREE STEEL TUBE BRIDGE RAILING)</v>
      </c>
      <c r="D9" s="495"/>
      <c r="E9" s="495"/>
      <c r="F9" s="495"/>
      <c r="G9" s="495"/>
      <c r="H9" s="495"/>
      <c r="I9" s="50"/>
      <c r="J9" s="51" t="s">
        <v>15</v>
      </c>
      <c r="K9" s="140" t="s">
        <v>216</v>
      </c>
      <c r="L9" s="78"/>
    </row>
    <row r="10" spans="1:12" x14ac:dyDescent="0.25">
      <c r="A10" s="67"/>
      <c r="C10" s="495"/>
      <c r="D10" s="495"/>
      <c r="E10" s="495"/>
      <c r="F10" s="495"/>
      <c r="G10" s="495"/>
      <c r="H10" s="495"/>
      <c r="I10" s="50"/>
      <c r="J10" s="51" t="s">
        <v>16</v>
      </c>
      <c r="K10" s="141">
        <f>K18</f>
        <v>163</v>
      </c>
      <c r="L10" s="78"/>
    </row>
    <row r="11" spans="1:12" x14ac:dyDescent="0.25">
      <c r="A11" s="67"/>
      <c r="C11" s="495"/>
      <c r="D11" s="495"/>
      <c r="E11" s="495"/>
      <c r="F11" s="495"/>
      <c r="G11" s="495"/>
      <c r="H11" s="495"/>
      <c r="J11" s="51" t="s">
        <v>17</v>
      </c>
      <c r="K11" s="142" t="s">
        <v>0</v>
      </c>
      <c r="L11" s="78"/>
    </row>
    <row r="12" spans="1:12" x14ac:dyDescent="0.25">
      <c r="A12" s="67"/>
      <c r="L12" s="78"/>
    </row>
    <row r="13" spans="1:12" x14ac:dyDescent="0.25">
      <c r="A13" s="67"/>
      <c r="B13" s="70" t="s">
        <v>21</v>
      </c>
      <c r="C13" s="70"/>
      <c r="K13" s="70"/>
      <c r="L13" s="78"/>
    </row>
    <row r="14" spans="1:12" x14ac:dyDescent="0.25">
      <c r="A14" s="67" t="s">
        <v>236</v>
      </c>
      <c r="B14" s="165">
        <v>81.83</v>
      </c>
      <c r="C14" s="70"/>
      <c r="D14" s="1"/>
      <c r="E14" s="1"/>
      <c r="H14" s="1"/>
      <c r="K14" s="8"/>
      <c r="L14" s="78"/>
    </row>
    <row r="15" spans="1:12" x14ac:dyDescent="0.25">
      <c r="A15" s="67" t="s">
        <v>237</v>
      </c>
      <c r="B15" s="165">
        <v>80.995999999999995</v>
      </c>
      <c r="C15" s="70"/>
      <c r="D15" s="1"/>
      <c r="E15" s="1"/>
      <c r="H15" s="1"/>
      <c r="K15" s="8"/>
      <c r="L15" s="78"/>
    </row>
    <row r="16" spans="1:12" x14ac:dyDescent="0.25">
      <c r="A16" s="67" t="s">
        <v>23</v>
      </c>
      <c r="B16" s="165">
        <f>SUM(B14:B15)</f>
        <v>162.82599999999999</v>
      </c>
      <c r="C16" s="70"/>
      <c r="D16" s="1"/>
      <c r="E16" s="1"/>
      <c r="H16" s="1"/>
      <c r="K16" s="8"/>
      <c r="L16" s="78"/>
    </row>
    <row r="17" spans="1:12" x14ac:dyDescent="0.25">
      <c r="A17" s="67"/>
      <c r="B17" s="1"/>
      <c r="C17" s="1"/>
      <c r="D17" s="1"/>
      <c r="E17" s="1"/>
      <c r="F17" s="70"/>
      <c r="G17" s="1"/>
      <c r="H17" s="1"/>
      <c r="L17" s="78"/>
    </row>
    <row r="18" spans="1:12" x14ac:dyDescent="0.25">
      <c r="A18" s="77" t="s">
        <v>222</v>
      </c>
      <c r="B18" s="1"/>
      <c r="C18" s="1"/>
      <c r="D18" s="1"/>
      <c r="E18" s="1"/>
      <c r="F18" s="70"/>
      <c r="G18" s="1"/>
      <c r="H18" s="1"/>
      <c r="J18" s="1" t="s">
        <v>83</v>
      </c>
      <c r="K18" s="329">
        <f>ROUNDUP(B16,0)</f>
        <v>163</v>
      </c>
      <c r="L18" s="150" t="s">
        <v>0</v>
      </c>
    </row>
    <row r="19" spans="1:12" ht="13.8" thickBot="1" x14ac:dyDescent="0.3">
      <c r="A19" s="74"/>
      <c r="B19" s="4"/>
      <c r="C19" s="4"/>
      <c r="D19" s="4"/>
      <c r="E19" s="4"/>
      <c r="F19" s="4"/>
      <c r="G19" s="4"/>
      <c r="H19" s="4"/>
      <c r="I19" s="4"/>
      <c r="J19" s="4"/>
      <c r="K19" s="4"/>
      <c r="L19" s="243"/>
    </row>
    <row r="21" spans="1:12" ht="13.8" x14ac:dyDescent="0.25">
      <c r="A21" s="1"/>
      <c r="D21" s="71"/>
      <c r="E21" s="70"/>
      <c r="F21" s="82"/>
      <c r="G21" s="70"/>
      <c r="H21" s="82"/>
      <c r="I21" s="70"/>
      <c r="J21" s="165"/>
      <c r="K21" s="100"/>
      <c r="L21" s="248"/>
    </row>
    <row r="22" spans="1:12" ht="13.8" x14ac:dyDescent="0.25">
      <c r="A22" s="1"/>
      <c r="D22" s="1"/>
      <c r="E22" s="71"/>
      <c r="F22" s="70"/>
      <c r="G22" s="82"/>
      <c r="H22" s="70"/>
      <c r="I22" s="101"/>
      <c r="J22" s="1"/>
      <c r="K22" s="101"/>
      <c r="L22" s="248"/>
    </row>
    <row r="23" spans="1:12" ht="13.8" x14ac:dyDescent="0.25">
      <c r="A23" s="1"/>
      <c r="D23" s="1"/>
      <c r="E23" s="71"/>
      <c r="F23" s="70"/>
      <c r="G23" s="82"/>
      <c r="H23" s="70"/>
      <c r="I23" s="1"/>
      <c r="J23" s="1"/>
      <c r="K23" s="1"/>
      <c r="L23" s="248"/>
    </row>
    <row r="24" spans="1:12" x14ac:dyDescent="0.25">
      <c r="A24" s="249"/>
      <c r="D24" s="1"/>
      <c r="E24" s="51"/>
      <c r="F24" s="50"/>
      <c r="G24" s="1"/>
      <c r="H24" s="50"/>
      <c r="J24" s="250"/>
      <c r="K24" s="251"/>
      <c r="L24" s="252"/>
    </row>
  </sheetData>
  <mergeCells count="1">
    <mergeCell ref="C9:H11"/>
  </mergeCells>
  <pageMargins left="0.7" right="0.7" top="0.75" bottom="0.75" header="0.3" footer="0.3"/>
  <pageSetup scale="8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S36"/>
  <sheetViews>
    <sheetView view="pageBreakPreview" zoomScaleNormal="100" zoomScaleSheetLayoutView="100" workbookViewId="0">
      <selection activeCell="U14" sqref="U14"/>
    </sheetView>
  </sheetViews>
  <sheetFormatPr defaultRowHeight="13.2" x14ac:dyDescent="0.25"/>
  <cols>
    <col min="1" max="1" width="16.33203125" bestFit="1" customWidth="1"/>
    <col min="2" max="2" width="9.44140625" customWidth="1"/>
    <col min="3" max="3" width="9.33203125" bestFit="1" customWidth="1"/>
    <col min="4" max="4" width="8.6640625" bestFit="1" customWidth="1"/>
    <col min="5" max="5" width="9.33203125" customWidth="1"/>
    <col min="6" max="6" width="11.6640625" bestFit="1" customWidth="1"/>
    <col min="7" max="9" width="9.109375" customWidth="1"/>
    <col min="10" max="10" width="11.109375" customWidth="1"/>
    <col min="11" max="11" width="11.44140625" bestFit="1" customWidth="1"/>
    <col min="12" max="12" width="10" bestFit="1" customWidth="1"/>
  </cols>
  <sheetData>
    <row r="1" spans="1:19" x14ac:dyDescent="0.25">
      <c r="A1" s="9"/>
      <c r="B1" s="10"/>
      <c r="C1" s="10"/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  <c r="M1" s="16"/>
    </row>
    <row r="2" spans="1:19" x14ac:dyDescent="0.25">
      <c r="A2" s="17"/>
      <c r="B2" s="18"/>
      <c r="C2" s="18"/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56"/>
    </row>
    <row r="3" spans="1:19" x14ac:dyDescent="0.25">
      <c r="A3" s="17"/>
      <c r="B3" s="18"/>
      <c r="C3" s="18"/>
      <c r="D3" s="18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9" x14ac:dyDescent="0.25">
      <c r="A4" s="35"/>
      <c r="B4" s="18"/>
      <c r="C4" s="18"/>
      <c r="D4" s="18"/>
      <c r="E4" s="18"/>
      <c r="F4" s="24"/>
      <c r="G4" s="18"/>
      <c r="H4" s="18"/>
      <c r="I4" s="21"/>
      <c r="J4" s="22" t="s">
        <v>11</v>
      </c>
      <c r="K4" s="64"/>
      <c r="L4" s="3"/>
    </row>
    <row r="5" spans="1:19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9" ht="13.8" thickBot="1" x14ac:dyDescent="0.3">
      <c r="A6" s="26"/>
      <c r="B6" s="27"/>
      <c r="C6" s="27"/>
      <c r="D6" s="27"/>
      <c r="E6" s="18"/>
      <c r="F6" s="27"/>
      <c r="G6" s="27"/>
      <c r="H6" s="27"/>
      <c r="I6" s="28"/>
      <c r="J6" s="27"/>
      <c r="K6" s="27"/>
      <c r="L6" s="5"/>
    </row>
    <row r="7" spans="1:19" ht="14.4" x14ac:dyDescent="0.3">
      <c r="A7" s="149"/>
      <c r="B7" s="148"/>
      <c r="C7" s="148"/>
      <c r="D7" s="148"/>
      <c r="E7" s="148"/>
      <c r="F7" s="148"/>
      <c r="G7" s="160"/>
      <c r="H7" s="148"/>
      <c r="I7" s="148"/>
      <c r="J7" s="148"/>
      <c r="K7" s="148"/>
      <c r="L7" s="161"/>
      <c r="M7" s="59"/>
    </row>
    <row r="8" spans="1:19" ht="14.4" x14ac:dyDescent="0.3">
      <c r="A8" s="77"/>
      <c r="B8" s="69" t="s">
        <v>14</v>
      </c>
      <c r="C8" s="551" t="str">
        <f>Summary!C45</f>
        <v>POROUS BACKFILL WITH GEOTEXTILE FABRIC</v>
      </c>
      <c r="D8" s="551"/>
      <c r="E8" s="551"/>
      <c r="F8" s="551"/>
      <c r="G8" s="551"/>
      <c r="H8" s="551"/>
      <c r="I8" s="19"/>
      <c r="J8" s="69" t="s">
        <v>15</v>
      </c>
      <c r="K8" s="140" t="s">
        <v>38</v>
      </c>
      <c r="L8" s="150"/>
      <c r="M8" s="59"/>
    </row>
    <row r="9" spans="1:19" ht="14.4" x14ac:dyDescent="0.3">
      <c r="A9" s="77"/>
      <c r="B9" s="1"/>
      <c r="C9" s="551"/>
      <c r="D9" s="551"/>
      <c r="E9" s="551"/>
      <c r="F9" s="551"/>
      <c r="G9" s="551"/>
      <c r="H9" s="551"/>
      <c r="I9" s="19"/>
      <c r="J9" s="69" t="s">
        <v>16</v>
      </c>
      <c r="K9" s="112">
        <f>K22</f>
        <v>104</v>
      </c>
      <c r="L9" s="150"/>
      <c r="M9" s="59"/>
    </row>
    <row r="10" spans="1:19" x14ac:dyDescent="0.25">
      <c r="A10" s="77"/>
      <c r="B10" s="1"/>
      <c r="C10" s="551"/>
      <c r="D10" s="551"/>
      <c r="E10" s="551"/>
      <c r="F10" s="551"/>
      <c r="G10" s="551"/>
      <c r="H10" s="551"/>
      <c r="I10" s="1"/>
      <c r="J10" s="69" t="s">
        <v>17</v>
      </c>
      <c r="K10" s="113" t="s">
        <v>3</v>
      </c>
      <c r="L10" s="150"/>
    </row>
    <row r="11" spans="1:19" x14ac:dyDescent="0.25">
      <c r="A11" s="77"/>
      <c r="B11" s="1"/>
      <c r="C11" s="1"/>
      <c r="D11" s="1"/>
      <c r="E11" s="1"/>
      <c r="F11" s="1"/>
      <c r="G11" s="1"/>
      <c r="H11" s="1"/>
      <c r="I11" s="1"/>
      <c r="J11" s="1"/>
      <c r="K11" s="1"/>
      <c r="L11" s="150"/>
    </row>
    <row r="12" spans="1:19" x14ac:dyDescent="0.25">
      <c r="A12" s="77"/>
      <c r="B12" s="121" t="s">
        <v>25</v>
      </c>
      <c r="C12" s="121" t="s">
        <v>21</v>
      </c>
      <c r="D12" s="105" t="s">
        <v>81</v>
      </c>
      <c r="E12" s="121" t="s">
        <v>18</v>
      </c>
      <c r="F12" s="121" t="s">
        <v>86</v>
      </c>
      <c r="G12" s="121"/>
      <c r="H12" s="1"/>
      <c r="I12" s="1"/>
      <c r="J12" s="1"/>
      <c r="K12" s="70" t="s">
        <v>64</v>
      </c>
      <c r="L12" s="150"/>
    </row>
    <row r="13" spans="1:19" x14ac:dyDescent="0.25">
      <c r="A13" s="310" t="s">
        <v>36</v>
      </c>
      <c r="B13" s="162">
        <f>AVERAGE(609.06,609.4,609.05)-(1+5/12)-0.5-598.36</f>
        <v>8.8933333333333167</v>
      </c>
      <c r="C13" s="162">
        <v>44.002000000000002</v>
      </c>
      <c r="D13" s="105"/>
      <c r="E13" s="162">
        <v>2</v>
      </c>
      <c r="F13" s="114">
        <f>B13*C13*E13</f>
        <v>782.6489066666652</v>
      </c>
      <c r="G13" s="396" t="s">
        <v>299</v>
      </c>
      <c r="H13" s="1"/>
      <c r="I13" s="1"/>
      <c r="J13" s="1"/>
      <c r="K13" s="165">
        <f>F13/27</f>
        <v>28.986996543209823</v>
      </c>
      <c r="L13" s="150"/>
    </row>
    <row r="14" spans="1:19" x14ac:dyDescent="0.25">
      <c r="A14" s="311" t="s">
        <v>84</v>
      </c>
      <c r="B14" s="114"/>
      <c r="C14" s="162"/>
      <c r="D14" s="105">
        <v>87.186999999999998</v>
      </c>
      <c r="E14" s="312">
        <v>2</v>
      </c>
      <c r="F14" s="114">
        <f t="shared" ref="F14:F19" si="0">D14*E14</f>
        <v>174.374</v>
      </c>
      <c r="G14" s="430" t="s">
        <v>301</v>
      </c>
      <c r="H14" s="154"/>
      <c r="I14" s="120"/>
      <c r="J14" s="162"/>
      <c r="K14" s="165">
        <f t="shared" ref="K14:K20" si="1">F14/27</f>
        <v>6.4582962962962958</v>
      </c>
      <c r="L14" s="152"/>
    </row>
    <row r="15" spans="1:19" ht="12.75" customHeight="1" x14ac:dyDescent="0.25">
      <c r="A15" s="311" t="s">
        <v>85</v>
      </c>
      <c r="B15" s="114"/>
      <c r="C15" s="162"/>
      <c r="D15" s="105">
        <v>41.036000000000001</v>
      </c>
      <c r="E15" s="312">
        <v>2</v>
      </c>
      <c r="F15" s="114">
        <f t="shared" si="0"/>
        <v>82.072000000000003</v>
      </c>
      <c r="G15" s="430" t="s">
        <v>301</v>
      </c>
      <c r="H15" s="154"/>
      <c r="I15" s="162"/>
      <c r="J15" s="162"/>
      <c r="K15" s="165">
        <f t="shared" si="1"/>
        <v>3.039703703703704</v>
      </c>
      <c r="L15" s="152"/>
      <c r="N15" s="552"/>
      <c r="O15" s="552"/>
      <c r="P15" s="552"/>
      <c r="Q15" s="552"/>
      <c r="R15" s="552"/>
      <c r="S15" s="185"/>
    </row>
    <row r="16" spans="1:19" ht="12.75" customHeight="1" x14ac:dyDescent="0.25">
      <c r="A16" s="311" t="s">
        <v>297</v>
      </c>
      <c r="B16" s="114">
        <v>3</v>
      </c>
      <c r="C16" s="162">
        <v>52.804000000000002</v>
      </c>
      <c r="D16" s="105"/>
      <c r="E16" s="312">
        <v>1</v>
      </c>
      <c r="F16" s="114">
        <f>B16*C16*E16</f>
        <v>158.41200000000001</v>
      </c>
      <c r="G16" s="396" t="s">
        <v>299</v>
      </c>
      <c r="H16" s="154"/>
      <c r="I16" s="162"/>
      <c r="J16" s="162"/>
      <c r="K16" s="165">
        <f t="shared" si="1"/>
        <v>5.8671111111111109</v>
      </c>
      <c r="L16" s="152"/>
      <c r="N16" s="412"/>
      <c r="O16" s="412"/>
      <c r="P16" s="412"/>
      <c r="Q16" s="412"/>
      <c r="R16" s="412"/>
      <c r="S16" s="185"/>
    </row>
    <row r="17" spans="1:19" x14ac:dyDescent="0.25">
      <c r="A17" s="311" t="s">
        <v>35</v>
      </c>
      <c r="B17" s="162">
        <f>AVERAGE(609.24,609.57,609.23)-(1+5/12)-0.5-596.28</f>
        <v>11.150000000000091</v>
      </c>
      <c r="C17" s="162">
        <v>44.002000000000002</v>
      </c>
      <c r="D17" s="105"/>
      <c r="E17" s="312">
        <v>2</v>
      </c>
      <c r="F17" s="114">
        <f>B17*C17*E17</f>
        <v>981.24460000000806</v>
      </c>
      <c r="G17" s="431" t="s">
        <v>303</v>
      </c>
      <c r="H17" s="154"/>
      <c r="I17" s="162"/>
      <c r="J17" s="162"/>
      <c r="K17" s="165">
        <f t="shared" si="1"/>
        <v>36.342392592592894</v>
      </c>
      <c r="L17" s="152"/>
      <c r="N17" s="185"/>
      <c r="O17" s="185"/>
      <c r="P17" s="185"/>
      <c r="Q17" s="185"/>
      <c r="R17" s="185"/>
      <c r="S17" s="185"/>
    </row>
    <row r="18" spans="1:19" x14ac:dyDescent="0.25">
      <c r="A18" s="311" t="s">
        <v>84</v>
      </c>
      <c r="B18" s="114"/>
      <c r="C18" s="162"/>
      <c r="D18" s="105">
        <v>122.389</v>
      </c>
      <c r="E18" s="312">
        <v>2</v>
      </c>
      <c r="F18" s="114">
        <f t="shared" si="0"/>
        <v>244.77799999999999</v>
      </c>
      <c r="G18" s="396" t="s">
        <v>304</v>
      </c>
      <c r="H18" s="1"/>
      <c r="I18" s="1"/>
      <c r="J18" s="120"/>
      <c r="K18" s="165">
        <f t="shared" si="1"/>
        <v>9.0658518518518516</v>
      </c>
      <c r="L18" s="152"/>
    </row>
    <row r="19" spans="1:19" x14ac:dyDescent="0.25">
      <c r="A19" s="311" t="s">
        <v>85</v>
      </c>
      <c r="B19" s="114"/>
      <c r="C19" s="162"/>
      <c r="D19" s="105">
        <v>105.673</v>
      </c>
      <c r="E19" s="312">
        <v>2</v>
      </c>
      <c r="F19" s="114">
        <f t="shared" si="0"/>
        <v>211.346</v>
      </c>
      <c r="G19" s="396" t="s">
        <v>304</v>
      </c>
      <c r="H19" s="151"/>
      <c r="I19" s="155"/>
      <c r="J19" s="292"/>
      <c r="K19" s="165">
        <f t="shared" si="1"/>
        <v>7.8276296296296302</v>
      </c>
      <c r="L19" s="152"/>
    </row>
    <row r="20" spans="1:19" x14ac:dyDescent="0.25">
      <c r="A20" s="311" t="s">
        <v>298</v>
      </c>
      <c r="B20" s="114">
        <v>3</v>
      </c>
      <c r="C20" s="162">
        <v>56.494</v>
      </c>
      <c r="D20" s="312"/>
      <c r="E20" s="114">
        <v>1</v>
      </c>
      <c r="F20" s="114">
        <f>B20*C20*E20</f>
        <v>169.482</v>
      </c>
      <c r="G20" s="431" t="s">
        <v>303</v>
      </c>
      <c r="H20" s="151"/>
      <c r="I20" s="155"/>
      <c r="J20" s="292"/>
      <c r="K20" s="165">
        <f t="shared" si="1"/>
        <v>6.2771111111111111</v>
      </c>
      <c r="L20" s="152"/>
    </row>
    <row r="21" spans="1:19" x14ac:dyDescent="0.25">
      <c r="A21" s="311"/>
      <c r="B21" s="114"/>
      <c r="C21" s="162"/>
      <c r="D21" s="114"/>
      <c r="E21" s="165"/>
      <c r="F21" s="151"/>
      <c r="G21" s="151"/>
      <c r="H21" s="151"/>
      <c r="I21" s="155"/>
      <c r="J21" s="292"/>
      <c r="K21" s="165"/>
      <c r="L21" s="152"/>
    </row>
    <row r="22" spans="1:19" x14ac:dyDescent="0.25">
      <c r="A22" s="555" t="s">
        <v>296</v>
      </c>
      <c r="B22" s="556"/>
      <c r="C22" s="556"/>
      <c r="D22" s="556"/>
      <c r="E22" s="556"/>
      <c r="F22" s="556"/>
      <c r="G22" s="556"/>
      <c r="H22" s="151"/>
      <c r="I22" s="313"/>
      <c r="J22" s="312" t="s">
        <v>76</v>
      </c>
      <c r="K22" s="314">
        <f>ROUNDUP(SUM(K13:K20),0)</f>
        <v>104</v>
      </c>
      <c r="L22" s="152" t="s">
        <v>3</v>
      </c>
    </row>
    <row r="23" spans="1:19" x14ac:dyDescent="0.25">
      <c r="A23" s="553" t="s">
        <v>300</v>
      </c>
      <c r="B23" s="554"/>
      <c r="C23" s="554"/>
      <c r="D23" s="554"/>
      <c r="E23" s="554"/>
      <c r="F23" s="554"/>
      <c r="G23" s="554"/>
      <c r="H23" s="151"/>
      <c r="I23" s="313"/>
      <c r="J23" s="312"/>
      <c r="K23" s="314"/>
      <c r="L23" s="152"/>
    </row>
    <row r="24" spans="1:19" x14ac:dyDescent="0.25">
      <c r="A24" s="553" t="s">
        <v>302</v>
      </c>
      <c r="B24" s="554"/>
      <c r="C24" s="554"/>
      <c r="D24" s="554"/>
      <c r="E24" s="554"/>
      <c r="F24" s="554"/>
      <c r="G24" s="554"/>
      <c r="H24" s="151"/>
      <c r="I24" s="313"/>
      <c r="J24" s="312"/>
      <c r="K24" s="314"/>
      <c r="L24" s="152"/>
    </row>
    <row r="25" spans="1:19" ht="13.8" thickBot="1" x14ac:dyDescent="0.3">
      <c r="A25" s="356"/>
      <c r="B25" s="153"/>
      <c r="C25" s="163"/>
      <c r="D25" s="256"/>
      <c r="E25" s="256"/>
      <c r="F25" s="256"/>
      <c r="G25" s="256"/>
      <c r="H25" s="153"/>
      <c r="I25" s="257"/>
      <c r="J25" s="156"/>
      <c r="K25" s="164"/>
      <c r="L25" s="258"/>
    </row>
    <row r="26" spans="1:19" ht="14.4" x14ac:dyDescent="0.3">
      <c r="A26" s="61"/>
      <c r="C26" s="63"/>
      <c r="D26" s="62"/>
      <c r="E26" s="62"/>
      <c r="F26" s="62"/>
      <c r="G26" s="59"/>
      <c r="H26" s="59"/>
      <c r="I26" s="60"/>
      <c r="J26" s="60"/>
      <c r="K26" s="157"/>
    </row>
    <row r="27" spans="1:19" ht="14.4" x14ac:dyDescent="0.3">
      <c r="A27" s="61"/>
      <c r="B27" s="61"/>
      <c r="C27" s="61"/>
      <c r="D27" s="59"/>
      <c r="E27" s="59"/>
      <c r="F27" s="59"/>
      <c r="G27" s="158"/>
      <c r="H27" s="158"/>
      <c r="I27" s="59"/>
      <c r="J27" s="59"/>
      <c r="K27" s="159"/>
      <c r="L27" s="60"/>
    </row>
    <row r="28" spans="1:19" x14ac:dyDescent="0.25">
      <c r="C28" s="69"/>
      <c r="D28" s="71"/>
      <c r="E28" s="2"/>
      <c r="F28" s="8"/>
      <c r="G28" s="79"/>
    </row>
    <row r="29" spans="1:19" x14ac:dyDescent="0.25">
      <c r="C29" s="69"/>
      <c r="D29" s="71"/>
      <c r="E29" s="2"/>
      <c r="F29" s="8"/>
      <c r="G29" s="79"/>
    </row>
    <row r="30" spans="1:19" x14ac:dyDescent="0.25">
      <c r="C30" s="69"/>
      <c r="D30" s="71"/>
      <c r="E30" s="2"/>
      <c r="F30" s="8"/>
      <c r="G30" s="79"/>
    </row>
    <row r="31" spans="1:19" x14ac:dyDescent="0.25">
      <c r="C31" s="69"/>
      <c r="D31" s="71"/>
      <c r="E31" s="2"/>
      <c r="F31" s="79"/>
      <c r="G31" s="79"/>
    </row>
    <row r="32" spans="1:19" x14ac:dyDescent="0.25">
      <c r="C32" s="69"/>
      <c r="D32" s="71"/>
      <c r="E32" s="32"/>
      <c r="F32" s="8"/>
      <c r="G32" s="79"/>
    </row>
    <row r="33" spans="3:7" x14ac:dyDescent="0.25">
      <c r="C33" s="69"/>
      <c r="D33" s="71"/>
      <c r="E33" s="32"/>
      <c r="F33" s="8"/>
      <c r="G33" s="79"/>
    </row>
    <row r="34" spans="3:7" x14ac:dyDescent="0.25">
      <c r="C34" s="69"/>
      <c r="D34" s="71"/>
      <c r="E34" s="32"/>
      <c r="F34" s="8"/>
      <c r="G34" s="79"/>
    </row>
    <row r="35" spans="3:7" x14ac:dyDescent="0.25">
      <c r="C35" s="69"/>
      <c r="D35" s="71"/>
      <c r="E35" s="32"/>
      <c r="F35" s="8"/>
      <c r="G35" s="79"/>
    </row>
    <row r="36" spans="3:7" x14ac:dyDescent="0.25">
      <c r="F36" s="79"/>
      <c r="G36" s="79"/>
    </row>
  </sheetData>
  <mergeCells count="5">
    <mergeCell ref="C8:H10"/>
    <mergeCell ref="N15:R15"/>
    <mergeCell ref="A24:G24"/>
    <mergeCell ref="A22:G22"/>
    <mergeCell ref="A23:G23"/>
  </mergeCells>
  <pageMargins left="0.7" right="0.7" top="0.75" bottom="0.75" header="0.3" footer="0.3"/>
  <pageSetup scale="55" orientation="portrait" r:id="rId1"/>
  <colBreaks count="1" manualBreakCount="1">
    <brk id="12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9CB9-A92B-4B40-8AA4-443DE3AC6AFC}">
  <sheetPr>
    <tabColor rgb="FFFFFF00"/>
  </sheetPr>
  <dimension ref="A1:L21"/>
  <sheetViews>
    <sheetView view="pageBreakPreview" zoomScale="130" zoomScaleNormal="100" zoomScaleSheetLayoutView="130" workbookViewId="0">
      <selection activeCell="C9" sqref="C9:H11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13</v>
      </c>
      <c r="K5" s="217"/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39" t="str">
        <f>Summary!C46</f>
        <v>SPECIAL - STEEL DRIP STRIP</v>
      </c>
      <c r="D9" s="540"/>
      <c r="E9" s="540"/>
      <c r="F9" s="540"/>
      <c r="G9" s="540"/>
      <c r="H9" s="541"/>
      <c r="I9" s="50"/>
      <c r="J9" s="51" t="s">
        <v>15</v>
      </c>
      <c r="K9" s="140" t="s">
        <v>75</v>
      </c>
      <c r="L9" s="78"/>
    </row>
    <row r="10" spans="1:12" x14ac:dyDescent="0.25">
      <c r="A10" s="67"/>
      <c r="C10" s="542"/>
      <c r="D10" s="543"/>
      <c r="E10" s="543"/>
      <c r="F10" s="543"/>
      <c r="G10" s="543"/>
      <c r="H10" s="544"/>
      <c r="I10" s="50"/>
      <c r="J10" s="51" t="s">
        <v>16</v>
      </c>
      <c r="K10" s="219">
        <f>K20</f>
        <v>186</v>
      </c>
      <c r="L10" s="78"/>
    </row>
    <row r="11" spans="1:12" x14ac:dyDescent="0.25">
      <c r="A11" s="67"/>
      <c r="C11" s="545"/>
      <c r="D11" s="546"/>
      <c r="E11" s="546"/>
      <c r="F11" s="546"/>
      <c r="G11" s="546"/>
      <c r="H11" s="547"/>
      <c r="J11" s="51" t="s">
        <v>17</v>
      </c>
      <c r="K11" s="220" t="s">
        <v>0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491" t="s">
        <v>305</v>
      </c>
      <c r="B13" s="492"/>
      <c r="C13" s="492"/>
      <c r="D13" s="492"/>
      <c r="E13" s="492"/>
      <c r="F13" s="492"/>
      <c r="G13" s="492"/>
      <c r="H13" s="492"/>
      <c r="I13" s="492"/>
      <c r="J13" s="492"/>
      <c r="K13" s="492"/>
      <c r="L13" s="497"/>
    </row>
    <row r="14" spans="1:12" x14ac:dyDescent="0.25">
      <c r="A14" s="491" t="s">
        <v>306</v>
      </c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7"/>
    </row>
    <row r="15" spans="1:12" x14ac:dyDescent="0.25">
      <c r="A15" s="77"/>
      <c r="B15" s="1"/>
      <c r="C15" s="1"/>
      <c r="D15" s="1"/>
      <c r="E15" s="1"/>
      <c r="F15" s="266"/>
      <c r="G15" s="254"/>
      <c r="H15" s="254"/>
      <c r="J15" s="51"/>
      <c r="L15" s="78"/>
    </row>
    <row r="16" spans="1:12" x14ac:dyDescent="0.25">
      <c r="A16" s="77"/>
      <c r="B16" s="1"/>
      <c r="C16" s="1"/>
      <c r="D16" s="121" t="s">
        <v>21</v>
      </c>
      <c r="E16" s="121" t="s">
        <v>19</v>
      </c>
      <c r="F16" s="309"/>
      <c r="G16" s="254"/>
      <c r="H16" s="254"/>
      <c r="J16" s="51"/>
      <c r="K16" s="82" t="s">
        <v>21</v>
      </c>
      <c r="L16" s="78"/>
    </row>
    <row r="17" spans="1:12" x14ac:dyDescent="0.25">
      <c r="A17" s="301" t="s">
        <v>307</v>
      </c>
      <c r="B17" s="207"/>
      <c r="C17" s="207"/>
      <c r="D17" s="114">
        <v>78</v>
      </c>
      <c r="E17" s="114">
        <v>2</v>
      </c>
      <c r="F17" s="309"/>
      <c r="G17" s="254"/>
      <c r="H17" s="254"/>
      <c r="J17" s="51"/>
      <c r="K17" s="130">
        <f>D17*E17</f>
        <v>156</v>
      </c>
      <c r="L17" s="78"/>
    </row>
    <row r="18" spans="1:12" x14ac:dyDescent="0.25">
      <c r="A18" s="77" t="s">
        <v>308</v>
      </c>
      <c r="C18" s="254"/>
      <c r="D18" s="432">
        <v>1.5</v>
      </c>
      <c r="E18" s="432">
        <v>20</v>
      </c>
      <c r="F18" s="266"/>
      <c r="G18" s="254"/>
      <c r="H18" s="254"/>
      <c r="J18" s="51"/>
      <c r="K18" s="130">
        <f>D18*E18</f>
        <v>30</v>
      </c>
      <c r="L18" s="78"/>
    </row>
    <row r="19" spans="1:12" x14ac:dyDescent="0.25">
      <c r="A19" s="77"/>
      <c r="C19" s="254"/>
      <c r="D19" s="254"/>
      <c r="E19" s="254"/>
      <c r="F19" s="266"/>
      <c r="G19" s="254"/>
      <c r="H19" s="254"/>
      <c r="J19" s="51"/>
      <c r="K19" s="130"/>
      <c r="L19" s="78"/>
    </row>
    <row r="20" spans="1:12" x14ac:dyDescent="0.25">
      <c r="A20" s="77"/>
      <c r="C20" s="254"/>
      <c r="D20" s="254"/>
      <c r="E20" s="254"/>
      <c r="F20" s="266"/>
      <c r="G20" s="254"/>
      <c r="H20" s="254"/>
      <c r="J20" s="51" t="s">
        <v>76</v>
      </c>
      <c r="K20" s="263">
        <f>ROUNDUP(SUM(K17:K18),0)</f>
        <v>186</v>
      </c>
      <c r="L20" s="78"/>
    </row>
    <row r="21" spans="1:12" ht="13.8" thickBot="1" x14ac:dyDescent="0.3">
      <c r="A21" s="74"/>
      <c r="B21" s="4"/>
      <c r="C21" s="269"/>
      <c r="D21" s="269"/>
      <c r="E21" s="269"/>
      <c r="F21" s="269"/>
      <c r="G21" s="269"/>
      <c r="H21" s="269"/>
      <c r="I21" s="4"/>
      <c r="J21" s="223"/>
      <c r="K21" s="255"/>
      <c r="L21" s="5"/>
    </row>
  </sheetData>
  <mergeCells count="3">
    <mergeCell ref="C9:H11"/>
    <mergeCell ref="A13:L13"/>
    <mergeCell ref="A14:L14"/>
  </mergeCells>
  <pageMargins left="0.7" right="0.7" top="0.75" bottom="0.75" header="0.3" footer="0.3"/>
  <pageSetup scale="8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39F2-0E5B-4A7F-A116-378BD3CA12B8}">
  <sheetPr>
    <tabColor rgb="FFFFFF00"/>
  </sheetPr>
  <dimension ref="A1:L18"/>
  <sheetViews>
    <sheetView view="pageBreakPreview" zoomScale="130" zoomScaleNormal="100" zoomScaleSheetLayoutView="130" workbookViewId="0">
      <selection activeCell="J15" sqref="J15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13</v>
      </c>
      <c r="K5" s="217"/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39" t="str">
        <f>Summary!C47</f>
        <v>6" PERFORATED CORRUGATED PLASTIC PIPE</v>
      </c>
      <c r="D9" s="540"/>
      <c r="E9" s="540"/>
      <c r="F9" s="540"/>
      <c r="G9" s="540"/>
      <c r="H9" s="541"/>
      <c r="I9" s="50"/>
      <c r="J9" s="51" t="s">
        <v>15</v>
      </c>
      <c r="K9" s="140" t="s">
        <v>342</v>
      </c>
      <c r="L9" s="78"/>
    </row>
    <row r="10" spans="1:12" x14ac:dyDescent="0.25">
      <c r="A10" s="67"/>
      <c r="C10" s="542"/>
      <c r="D10" s="543"/>
      <c r="E10" s="543"/>
      <c r="F10" s="543"/>
      <c r="G10" s="543"/>
      <c r="H10" s="544"/>
      <c r="I10" s="50"/>
      <c r="J10" s="51" t="s">
        <v>16</v>
      </c>
      <c r="K10" s="219">
        <f>D17</f>
        <v>112</v>
      </c>
      <c r="L10" s="78"/>
    </row>
    <row r="11" spans="1:12" x14ac:dyDescent="0.25">
      <c r="A11" s="67"/>
      <c r="C11" s="545"/>
      <c r="D11" s="546"/>
      <c r="E11" s="546"/>
      <c r="F11" s="546"/>
      <c r="G11" s="546"/>
      <c r="H11" s="547"/>
      <c r="J11" s="51" t="s">
        <v>17</v>
      </c>
      <c r="K11" s="220" t="s">
        <v>0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67"/>
      <c r="C13" s="254"/>
      <c r="D13" s="390" t="s">
        <v>21</v>
      </c>
      <c r="E13" s="254"/>
      <c r="F13" s="254"/>
      <c r="G13" s="254"/>
      <c r="H13" s="254"/>
      <c r="J13" s="51"/>
      <c r="K13" s="82"/>
      <c r="L13" s="78"/>
    </row>
    <row r="14" spans="1:12" x14ac:dyDescent="0.25">
      <c r="A14" s="77" t="s">
        <v>343</v>
      </c>
      <c r="B14" s="1"/>
      <c r="C14" s="1"/>
      <c r="D14" s="423">
        <v>52.924999999999997</v>
      </c>
      <c r="E14" s="1" t="s">
        <v>299</v>
      </c>
      <c r="F14" s="1"/>
      <c r="G14" s="1"/>
      <c r="H14" s="1"/>
      <c r="I14" s="1"/>
      <c r="J14" s="1"/>
      <c r="K14" s="1"/>
      <c r="L14" s="150"/>
    </row>
    <row r="15" spans="1:12" x14ac:dyDescent="0.25">
      <c r="A15" s="77" t="s">
        <v>344</v>
      </c>
      <c r="B15" s="1"/>
      <c r="C15" s="1"/>
      <c r="D15" s="114">
        <v>58.445</v>
      </c>
      <c r="E15" s="1" t="s">
        <v>303</v>
      </c>
      <c r="F15" s="1"/>
      <c r="G15" s="1"/>
      <c r="H15" s="1"/>
      <c r="I15" s="1"/>
      <c r="J15" s="1"/>
      <c r="K15" s="1"/>
      <c r="L15" s="150"/>
    </row>
    <row r="16" spans="1:12" x14ac:dyDescent="0.25">
      <c r="A16" s="77"/>
      <c r="B16" s="1"/>
      <c r="C16" s="1"/>
      <c r="D16" s="121"/>
      <c r="E16" s="1"/>
      <c r="F16" s="266"/>
      <c r="G16" s="254"/>
      <c r="H16" s="254"/>
      <c r="J16" s="51"/>
      <c r="L16" s="78"/>
    </row>
    <row r="17" spans="1:12" x14ac:dyDescent="0.25">
      <c r="A17" s="77" t="s">
        <v>23</v>
      </c>
      <c r="B17" s="1"/>
      <c r="C17" s="1"/>
      <c r="D17" s="121">
        <f>ROUNDUP(SUM(D14:D15),0)</f>
        <v>112</v>
      </c>
      <c r="E17" s="121" t="s">
        <v>0</v>
      </c>
      <c r="F17" s="309"/>
      <c r="G17" s="254"/>
      <c r="H17" s="254"/>
      <c r="J17" s="51"/>
      <c r="K17" s="82"/>
      <c r="L17" s="78"/>
    </row>
    <row r="18" spans="1:12" ht="13.8" thickBot="1" x14ac:dyDescent="0.3">
      <c r="A18" s="74"/>
      <c r="B18" s="4"/>
      <c r="C18" s="269"/>
      <c r="D18" s="269"/>
      <c r="E18" s="269"/>
      <c r="F18" s="269"/>
      <c r="G18" s="269"/>
      <c r="H18" s="269"/>
      <c r="I18" s="4"/>
      <c r="J18" s="223"/>
      <c r="K18" s="255"/>
      <c r="L18" s="5"/>
    </row>
  </sheetData>
  <mergeCells count="1">
    <mergeCell ref="C9:H11"/>
  </mergeCells>
  <pageMargins left="0.7" right="0.7" top="0.75" bottom="0.75" header="0.3" footer="0.3"/>
  <pageSetup scale="8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C3608-F0CE-493B-89A4-0164F9A3D338}">
  <sheetPr>
    <tabColor rgb="FFFFFF00"/>
  </sheetPr>
  <dimension ref="A1:L18"/>
  <sheetViews>
    <sheetView view="pageBreakPreview" zoomScale="130" zoomScaleNormal="100" zoomScaleSheetLayoutView="130" workbookViewId="0">
      <selection activeCell="K6" sqref="K6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 t="s">
        <v>390</v>
      </c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13</v>
      </c>
      <c r="K5" s="217">
        <v>45077</v>
      </c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57" t="str">
        <f>Summary!C48</f>
        <v>6" NON-PERFORATED CORRUGATED PLASTIC PIPE, INCLUDING SPECIALS</v>
      </c>
      <c r="D9" s="558"/>
      <c r="E9" s="558"/>
      <c r="F9" s="558"/>
      <c r="G9" s="558"/>
      <c r="H9" s="559"/>
      <c r="I9" s="50"/>
      <c r="J9" s="51" t="s">
        <v>15</v>
      </c>
      <c r="K9" s="140" t="s">
        <v>342</v>
      </c>
      <c r="L9" s="78"/>
    </row>
    <row r="10" spans="1:12" x14ac:dyDescent="0.25">
      <c r="A10" s="67"/>
      <c r="C10" s="504"/>
      <c r="D10" s="505"/>
      <c r="E10" s="505"/>
      <c r="F10" s="505"/>
      <c r="G10" s="505"/>
      <c r="H10" s="506"/>
      <c r="I10" s="50"/>
      <c r="J10" s="51" t="s">
        <v>16</v>
      </c>
      <c r="K10" s="219">
        <f>D17</f>
        <v>48</v>
      </c>
      <c r="L10" s="78"/>
    </row>
    <row r="11" spans="1:12" x14ac:dyDescent="0.25">
      <c r="A11" s="67"/>
      <c r="C11" s="507"/>
      <c r="D11" s="508"/>
      <c r="E11" s="508"/>
      <c r="F11" s="508"/>
      <c r="G11" s="508"/>
      <c r="H11" s="509"/>
      <c r="J11" s="51" t="s">
        <v>17</v>
      </c>
      <c r="K11" s="220" t="s">
        <v>0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67"/>
      <c r="C13" s="254"/>
      <c r="D13" s="390"/>
      <c r="E13" s="254"/>
      <c r="F13" s="254"/>
      <c r="G13" s="254"/>
      <c r="H13" s="254"/>
      <c r="J13" s="51"/>
      <c r="K13" s="82"/>
      <c r="L13" s="78"/>
    </row>
    <row r="14" spans="1:12" x14ac:dyDescent="0.25">
      <c r="A14" s="77" t="s">
        <v>345</v>
      </c>
      <c r="B14" s="1"/>
      <c r="C14" s="1"/>
      <c r="D14" s="423">
        <v>12</v>
      </c>
      <c r="E14" s="70" t="s">
        <v>60</v>
      </c>
      <c r="F14" s="1"/>
      <c r="G14" s="1"/>
      <c r="H14" s="1"/>
      <c r="I14" s="1"/>
      <c r="J14" s="1"/>
      <c r="K14" s="1"/>
      <c r="L14" s="150"/>
    </row>
    <row r="15" spans="1:12" x14ac:dyDescent="0.25">
      <c r="A15" s="77" t="s">
        <v>112</v>
      </c>
      <c r="B15" s="1"/>
      <c r="C15" s="1"/>
      <c r="D15" s="423">
        <v>4</v>
      </c>
      <c r="E15" s="1"/>
      <c r="F15" s="1"/>
      <c r="G15" s="1"/>
      <c r="H15" s="1"/>
      <c r="I15" s="1"/>
      <c r="J15" s="1"/>
      <c r="K15" s="1"/>
      <c r="L15" s="150"/>
    </row>
    <row r="16" spans="1:12" x14ac:dyDescent="0.25">
      <c r="A16" s="77"/>
      <c r="B16" s="1"/>
      <c r="C16" s="1"/>
      <c r="D16" s="121"/>
      <c r="E16" s="1"/>
      <c r="F16" s="266"/>
      <c r="G16" s="254"/>
      <c r="H16" s="254"/>
      <c r="J16" s="51"/>
      <c r="L16" s="78"/>
    </row>
    <row r="17" spans="1:12" x14ac:dyDescent="0.25">
      <c r="A17" s="77" t="s">
        <v>23</v>
      </c>
      <c r="B17" s="1"/>
      <c r="C17" s="1"/>
      <c r="D17" s="121">
        <f>D14*D15</f>
        <v>48</v>
      </c>
      <c r="E17" s="121" t="s">
        <v>0</v>
      </c>
      <c r="F17" s="309"/>
      <c r="G17" s="254"/>
      <c r="H17" s="254"/>
      <c r="J17" s="51"/>
      <c r="K17" s="82"/>
      <c r="L17" s="78"/>
    </row>
    <row r="18" spans="1:12" ht="13.8" thickBot="1" x14ac:dyDescent="0.3">
      <c r="A18" s="74"/>
      <c r="B18" s="4"/>
      <c r="C18" s="269"/>
      <c r="D18" s="269"/>
      <c r="E18" s="269"/>
      <c r="F18" s="269"/>
      <c r="G18" s="269"/>
      <c r="H18" s="269"/>
      <c r="I18" s="4"/>
      <c r="J18" s="223"/>
      <c r="K18" s="255"/>
      <c r="L18" s="5"/>
    </row>
  </sheetData>
  <mergeCells count="1">
    <mergeCell ref="C9:H11"/>
  </mergeCells>
  <pageMargins left="0.7" right="0.7" top="0.75" bottom="0.75" header="0.3" footer="0.3"/>
  <pageSetup scale="8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  <pageSetUpPr fitToPage="1"/>
  </sheetPr>
  <dimension ref="A1:L46"/>
  <sheetViews>
    <sheetView view="pageBreakPreview" zoomScaleNormal="100" zoomScaleSheetLayoutView="100" workbookViewId="0">
      <selection activeCell="N13" sqref="N13"/>
    </sheetView>
  </sheetViews>
  <sheetFormatPr defaultRowHeight="13.2" x14ac:dyDescent="0.25"/>
  <cols>
    <col min="1" max="3" width="9.109375" style="45" customWidth="1"/>
    <col min="4" max="5" width="9.109375" style="45"/>
    <col min="6" max="6" width="11.6640625" style="45" customWidth="1"/>
    <col min="7" max="7" width="9.109375" style="45"/>
    <col min="8" max="8" width="10.33203125" style="45" customWidth="1"/>
    <col min="9" max="9" width="9.109375" style="45"/>
    <col min="10" max="10" width="11.109375" style="45" bestFit="1" customWidth="1"/>
    <col min="11" max="11" width="10.33203125" style="46" bestFit="1" customWidth="1"/>
    <col min="12" max="13" width="9.109375" style="45"/>
    <col min="14" max="14" width="10.33203125" style="45" bestFit="1" customWidth="1"/>
    <col min="15" max="257" width="9.109375" style="45"/>
    <col min="258" max="258" width="24.5546875" style="45" bestFit="1" customWidth="1"/>
    <col min="259" max="259" width="8.33203125" style="45" bestFit="1" customWidth="1"/>
    <col min="260" max="266" width="9.109375" style="45"/>
    <col min="267" max="267" width="10" style="45" bestFit="1" customWidth="1"/>
    <col min="268" max="513" width="9.109375" style="45"/>
    <col min="514" max="514" width="24.5546875" style="45" bestFit="1" customWidth="1"/>
    <col min="515" max="515" width="8.33203125" style="45" bestFit="1" customWidth="1"/>
    <col min="516" max="522" width="9.109375" style="45"/>
    <col min="523" max="523" width="10" style="45" bestFit="1" customWidth="1"/>
    <col min="524" max="769" width="9.109375" style="45"/>
    <col min="770" max="770" width="24.5546875" style="45" bestFit="1" customWidth="1"/>
    <col min="771" max="771" width="8.33203125" style="45" bestFit="1" customWidth="1"/>
    <col min="772" max="778" width="9.109375" style="45"/>
    <col min="779" max="779" width="10" style="45" bestFit="1" customWidth="1"/>
    <col min="780" max="1025" width="9.109375" style="45"/>
    <col min="1026" max="1026" width="24.5546875" style="45" bestFit="1" customWidth="1"/>
    <col min="1027" max="1027" width="8.33203125" style="45" bestFit="1" customWidth="1"/>
    <col min="1028" max="1034" width="9.109375" style="45"/>
    <col min="1035" max="1035" width="10" style="45" bestFit="1" customWidth="1"/>
    <col min="1036" max="1281" width="9.109375" style="45"/>
    <col min="1282" max="1282" width="24.5546875" style="45" bestFit="1" customWidth="1"/>
    <col min="1283" max="1283" width="8.33203125" style="45" bestFit="1" customWidth="1"/>
    <col min="1284" max="1290" width="9.109375" style="45"/>
    <col min="1291" max="1291" width="10" style="45" bestFit="1" customWidth="1"/>
    <col min="1292" max="1537" width="9.109375" style="45"/>
    <col min="1538" max="1538" width="24.5546875" style="45" bestFit="1" customWidth="1"/>
    <col min="1539" max="1539" width="8.33203125" style="45" bestFit="1" customWidth="1"/>
    <col min="1540" max="1546" width="9.109375" style="45"/>
    <col min="1547" max="1547" width="10" style="45" bestFit="1" customWidth="1"/>
    <col min="1548" max="1793" width="9.109375" style="45"/>
    <col min="1794" max="1794" width="24.5546875" style="45" bestFit="1" customWidth="1"/>
    <col min="1795" max="1795" width="8.33203125" style="45" bestFit="1" customWidth="1"/>
    <col min="1796" max="1802" width="9.109375" style="45"/>
    <col min="1803" max="1803" width="10" style="45" bestFit="1" customWidth="1"/>
    <col min="1804" max="2049" width="9.109375" style="45"/>
    <col min="2050" max="2050" width="24.5546875" style="45" bestFit="1" customWidth="1"/>
    <col min="2051" max="2051" width="8.33203125" style="45" bestFit="1" customWidth="1"/>
    <col min="2052" max="2058" width="9.109375" style="45"/>
    <col min="2059" max="2059" width="10" style="45" bestFit="1" customWidth="1"/>
    <col min="2060" max="2305" width="9.109375" style="45"/>
    <col min="2306" max="2306" width="24.5546875" style="45" bestFit="1" customWidth="1"/>
    <col min="2307" max="2307" width="8.33203125" style="45" bestFit="1" customWidth="1"/>
    <col min="2308" max="2314" width="9.109375" style="45"/>
    <col min="2315" max="2315" width="10" style="45" bestFit="1" customWidth="1"/>
    <col min="2316" max="2561" width="9.109375" style="45"/>
    <col min="2562" max="2562" width="24.5546875" style="45" bestFit="1" customWidth="1"/>
    <col min="2563" max="2563" width="8.33203125" style="45" bestFit="1" customWidth="1"/>
    <col min="2564" max="2570" width="9.109375" style="45"/>
    <col min="2571" max="2571" width="10" style="45" bestFit="1" customWidth="1"/>
    <col min="2572" max="2817" width="9.109375" style="45"/>
    <col min="2818" max="2818" width="24.5546875" style="45" bestFit="1" customWidth="1"/>
    <col min="2819" max="2819" width="8.33203125" style="45" bestFit="1" customWidth="1"/>
    <col min="2820" max="2826" width="9.109375" style="45"/>
    <col min="2827" max="2827" width="10" style="45" bestFit="1" customWidth="1"/>
    <col min="2828" max="3073" width="9.109375" style="45"/>
    <col min="3074" max="3074" width="24.5546875" style="45" bestFit="1" customWidth="1"/>
    <col min="3075" max="3075" width="8.33203125" style="45" bestFit="1" customWidth="1"/>
    <col min="3076" max="3082" width="9.109375" style="45"/>
    <col min="3083" max="3083" width="10" style="45" bestFit="1" customWidth="1"/>
    <col min="3084" max="3329" width="9.109375" style="45"/>
    <col min="3330" max="3330" width="24.5546875" style="45" bestFit="1" customWidth="1"/>
    <col min="3331" max="3331" width="8.33203125" style="45" bestFit="1" customWidth="1"/>
    <col min="3332" max="3338" width="9.109375" style="45"/>
    <col min="3339" max="3339" width="10" style="45" bestFit="1" customWidth="1"/>
    <col min="3340" max="3585" width="9.109375" style="45"/>
    <col min="3586" max="3586" width="24.5546875" style="45" bestFit="1" customWidth="1"/>
    <col min="3587" max="3587" width="8.33203125" style="45" bestFit="1" customWidth="1"/>
    <col min="3588" max="3594" width="9.109375" style="45"/>
    <col min="3595" max="3595" width="10" style="45" bestFit="1" customWidth="1"/>
    <col min="3596" max="3841" width="9.109375" style="45"/>
    <col min="3842" max="3842" width="24.5546875" style="45" bestFit="1" customWidth="1"/>
    <col min="3843" max="3843" width="8.33203125" style="45" bestFit="1" customWidth="1"/>
    <col min="3844" max="3850" width="9.109375" style="45"/>
    <col min="3851" max="3851" width="10" style="45" bestFit="1" customWidth="1"/>
    <col min="3852" max="4097" width="9.109375" style="45"/>
    <col min="4098" max="4098" width="24.5546875" style="45" bestFit="1" customWidth="1"/>
    <col min="4099" max="4099" width="8.33203125" style="45" bestFit="1" customWidth="1"/>
    <col min="4100" max="4106" width="9.109375" style="45"/>
    <col min="4107" max="4107" width="10" style="45" bestFit="1" customWidth="1"/>
    <col min="4108" max="4353" width="9.109375" style="45"/>
    <col min="4354" max="4354" width="24.5546875" style="45" bestFit="1" customWidth="1"/>
    <col min="4355" max="4355" width="8.33203125" style="45" bestFit="1" customWidth="1"/>
    <col min="4356" max="4362" width="9.109375" style="45"/>
    <col min="4363" max="4363" width="10" style="45" bestFit="1" customWidth="1"/>
    <col min="4364" max="4609" width="9.109375" style="45"/>
    <col min="4610" max="4610" width="24.5546875" style="45" bestFit="1" customWidth="1"/>
    <col min="4611" max="4611" width="8.33203125" style="45" bestFit="1" customWidth="1"/>
    <col min="4612" max="4618" width="9.109375" style="45"/>
    <col min="4619" max="4619" width="10" style="45" bestFit="1" customWidth="1"/>
    <col min="4620" max="4865" width="9.109375" style="45"/>
    <col min="4866" max="4866" width="24.5546875" style="45" bestFit="1" customWidth="1"/>
    <col min="4867" max="4867" width="8.33203125" style="45" bestFit="1" customWidth="1"/>
    <col min="4868" max="4874" width="9.109375" style="45"/>
    <col min="4875" max="4875" width="10" style="45" bestFit="1" customWidth="1"/>
    <col min="4876" max="5121" width="9.109375" style="45"/>
    <col min="5122" max="5122" width="24.5546875" style="45" bestFit="1" customWidth="1"/>
    <col min="5123" max="5123" width="8.33203125" style="45" bestFit="1" customWidth="1"/>
    <col min="5124" max="5130" width="9.109375" style="45"/>
    <col min="5131" max="5131" width="10" style="45" bestFit="1" customWidth="1"/>
    <col min="5132" max="5377" width="9.109375" style="45"/>
    <col min="5378" max="5378" width="24.5546875" style="45" bestFit="1" customWidth="1"/>
    <col min="5379" max="5379" width="8.33203125" style="45" bestFit="1" customWidth="1"/>
    <col min="5380" max="5386" width="9.109375" style="45"/>
    <col min="5387" max="5387" width="10" style="45" bestFit="1" customWidth="1"/>
    <col min="5388" max="5633" width="9.109375" style="45"/>
    <col min="5634" max="5634" width="24.5546875" style="45" bestFit="1" customWidth="1"/>
    <col min="5635" max="5635" width="8.33203125" style="45" bestFit="1" customWidth="1"/>
    <col min="5636" max="5642" width="9.109375" style="45"/>
    <col min="5643" max="5643" width="10" style="45" bestFit="1" customWidth="1"/>
    <col min="5644" max="5889" width="9.109375" style="45"/>
    <col min="5890" max="5890" width="24.5546875" style="45" bestFit="1" customWidth="1"/>
    <col min="5891" max="5891" width="8.33203125" style="45" bestFit="1" customWidth="1"/>
    <col min="5892" max="5898" width="9.109375" style="45"/>
    <col min="5899" max="5899" width="10" style="45" bestFit="1" customWidth="1"/>
    <col min="5900" max="6145" width="9.109375" style="45"/>
    <col min="6146" max="6146" width="24.5546875" style="45" bestFit="1" customWidth="1"/>
    <col min="6147" max="6147" width="8.33203125" style="45" bestFit="1" customWidth="1"/>
    <col min="6148" max="6154" width="9.109375" style="45"/>
    <col min="6155" max="6155" width="10" style="45" bestFit="1" customWidth="1"/>
    <col min="6156" max="6401" width="9.109375" style="45"/>
    <col min="6402" max="6402" width="24.5546875" style="45" bestFit="1" customWidth="1"/>
    <col min="6403" max="6403" width="8.33203125" style="45" bestFit="1" customWidth="1"/>
    <col min="6404" max="6410" width="9.109375" style="45"/>
    <col min="6411" max="6411" width="10" style="45" bestFit="1" customWidth="1"/>
    <col min="6412" max="6657" width="9.109375" style="45"/>
    <col min="6658" max="6658" width="24.5546875" style="45" bestFit="1" customWidth="1"/>
    <col min="6659" max="6659" width="8.33203125" style="45" bestFit="1" customWidth="1"/>
    <col min="6660" max="6666" width="9.109375" style="45"/>
    <col min="6667" max="6667" width="10" style="45" bestFit="1" customWidth="1"/>
    <col min="6668" max="6913" width="9.109375" style="45"/>
    <col min="6914" max="6914" width="24.5546875" style="45" bestFit="1" customWidth="1"/>
    <col min="6915" max="6915" width="8.33203125" style="45" bestFit="1" customWidth="1"/>
    <col min="6916" max="6922" width="9.109375" style="45"/>
    <col min="6923" max="6923" width="10" style="45" bestFit="1" customWidth="1"/>
    <col min="6924" max="7169" width="9.109375" style="45"/>
    <col min="7170" max="7170" width="24.5546875" style="45" bestFit="1" customWidth="1"/>
    <col min="7171" max="7171" width="8.33203125" style="45" bestFit="1" customWidth="1"/>
    <col min="7172" max="7178" width="9.109375" style="45"/>
    <col min="7179" max="7179" width="10" style="45" bestFit="1" customWidth="1"/>
    <col min="7180" max="7425" width="9.109375" style="45"/>
    <col min="7426" max="7426" width="24.5546875" style="45" bestFit="1" customWidth="1"/>
    <col min="7427" max="7427" width="8.33203125" style="45" bestFit="1" customWidth="1"/>
    <col min="7428" max="7434" width="9.109375" style="45"/>
    <col min="7435" max="7435" width="10" style="45" bestFit="1" customWidth="1"/>
    <col min="7436" max="7681" width="9.109375" style="45"/>
    <col min="7682" max="7682" width="24.5546875" style="45" bestFit="1" customWidth="1"/>
    <col min="7683" max="7683" width="8.33203125" style="45" bestFit="1" customWidth="1"/>
    <col min="7684" max="7690" width="9.109375" style="45"/>
    <col min="7691" max="7691" width="10" style="45" bestFit="1" customWidth="1"/>
    <col min="7692" max="7937" width="9.109375" style="45"/>
    <col min="7938" max="7938" width="24.5546875" style="45" bestFit="1" customWidth="1"/>
    <col min="7939" max="7939" width="8.33203125" style="45" bestFit="1" customWidth="1"/>
    <col min="7940" max="7946" width="9.109375" style="45"/>
    <col min="7947" max="7947" width="10" style="45" bestFit="1" customWidth="1"/>
    <col min="7948" max="8193" width="9.109375" style="45"/>
    <col min="8194" max="8194" width="24.5546875" style="45" bestFit="1" customWidth="1"/>
    <col min="8195" max="8195" width="8.33203125" style="45" bestFit="1" customWidth="1"/>
    <col min="8196" max="8202" width="9.109375" style="45"/>
    <col min="8203" max="8203" width="10" style="45" bestFit="1" customWidth="1"/>
    <col min="8204" max="8449" width="9.109375" style="45"/>
    <col min="8450" max="8450" width="24.5546875" style="45" bestFit="1" customWidth="1"/>
    <col min="8451" max="8451" width="8.33203125" style="45" bestFit="1" customWidth="1"/>
    <col min="8452" max="8458" width="9.109375" style="45"/>
    <col min="8459" max="8459" width="10" style="45" bestFit="1" customWidth="1"/>
    <col min="8460" max="8705" width="9.109375" style="45"/>
    <col min="8706" max="8706" width="24.5546875" style="45" bestFit="1" customWidth="1"/>
    <col min="8707" max="8707" width="8.33203125" style="45" bestFit="1" customWidth="1"/>
    <col min="8708" max="8714" width="9.109375" style="45"/>
    <col min="8715" max="8715" width="10" style="45" bestFit="1" customWidth="1"/>
    <col min="8716" max="8961" width="9.109375" style="45"/>
    <col min="8962" max="8962" width="24.5546875" style="45" bestFit="1" customWidth="1"/>
    <col min="8963" max="8963" width="8.33203125" style="45" bestFit="1" customWidth="1"/>
    <col min="8964" max="8970" width="9.109375" style="45"/>
    <col min="8971" max="8971" width="10" style="45" bestFit="1" customWidth="1"/>
    <col min="8972" max="9217" width="9.109375" style="45"/>
    <col min="9218" max="9218" width="24.5546875" style="45" bestFit="1" customWidth="1"/>
    <col min="9219" max="9219" width="8.33203125" style="45" bestFit="1" customWidth="1"/>
    <col min="9220" max="9226" width="9.109375" style="45"/>
    <col min="9227" max="9227" width="10" style="45" bestFit="1" customWidth="1"/>
    <col min="9228" max="9473" width="9.109375" style="45"/>
    <col min="9474" max="9474" width="24.5546875" style="45" bestFit="1" customWidth="1"/>
    <col min="9475" max="9475" width="8.33203125" style="45" bestFit="1" customWidth="1"/>
    <col min="9476" max="9482" width="9.109375" style="45"/>
    <col min="9483" max="9483" width="10" style="45" bestFit="1" customWidth="1"/>
    <col min="9484" max="9729" width="9.109375" style="45"/>
    <col min="9730" max="9730" width="24.5546875" style="45" bestFit="1" customWidth="1"/>
    <col min="9731" max="9731" width="8.33203125" style="45" bestFit="1" customWidth="1"/>
    <col min="9732" max="9738" width="9.109375" style="45"/>
    <col min="9739" max="9739" width="10" style="45" bestFit="1" customWidth="1"/>
    <col min="9740" max="9985" width="9.109375" style="45"/>
    <col min="9986" max="9986" width="24.5546875" style="45" bestFit="1" customWidth="1"/>
    <col min="9987" max="9987" width="8.33203125" style="45" bestFit="1" customWidth="1"/>
    <col min="9988" max="9994" width="9.109375" style="45"/>
    <col min="9995" max="9995" width="10" style="45" bestFit="1" customWidth="1"/>
    <col min="9996" max="10241" width="9.109375" style="45"/>
    <col min="10242" max="10242" width="24.5546875" style="45" bestFit="1" customWidth="1"/>
    <col min="10243" max="10243" width="8.33203125" style="45" bestFit="1" customWidth="1"/>
    <col min="10244" max="10250" width="9.109375" style="45"/>
    <col min="10251" max="10251" width="10" style="45" bestFit="1" customWidth="1"/>
    <col min="10252" max="10497" width="9.109375" style="45"/>
    <col min="10498" max="10498" width="24.5546875" style="45" bestFit="1" customWidth="1"/>
    <col min="10499" max="10499" width="8.33203125" style="45" bestFit="1" customWidth="1"/>
    <col min="10500" max="10506" width="9.109375" style="45"/>
    <col min="10507" max="10507" width="10" style="45" bestFit="1" customWidth="1"/>
    <col min="10508" max="10753" width="9.109375" style="45"/>
    <col min="10754" max="10754" width="24.5546875" style="45" bestFit="1" customWidth="1"/>
    <col min="10755" max="10755" width="8.33203125" style="45" bestFit="1" customWidth="1"/>
    <col min="10756" max="10762" width="9.109375" style="45"/>
    <col min="10763" max="10763" width="10" style="45" bestFit="1" customWidth="1"/>
    <col min="10764" max="11009" width="9.109375" style="45"/>
    <col min="11010" max="11010" width="24.5546875" style="45" bestFit="1" customWidth="1"/>
    <col min="11011" max="11011" width="8.33203125" style="45" bestFit="1" customWidth="1"/>
    <col min="11012" max="11018" width="9.109375" style="45"/>
    <col min="11019" max="11019" width="10" style="45" bestFit="1" customWidth="1"/>
    <col min="11020" max="11265" width="9.109375" style="45"/>
    <col min="11266" max="11266" width="24.5546875" style="45" bestFit="1" customWidth="1"/>
    <col min="11267" max="11267" width="8.33203125" style="45" bestFit="1" customWidth="1"/>
    <col min="11268" max="11274" width="9.109375" style="45"/>
    <col min="11275" max="11275" width="10" style="45" bestFit="1" customWidth="1"/>
    <col min="11276" max="11521" width="9.109375" style="45"/>
    <col min="11522" max="11522" width="24.5546875" style="45" bestFit="1" customWidth="1"/>
    <col min="11523" max="11523" width="8.33203125" style="45" bestFit="1" customWidth="1"/>
    <col min="11524" max="11530" width="9.109375" style="45"/>
    <col min="11531" max="11531" width="10" style="45" bestFit="1" customWidth="1"/>
    <col min="11532" max="11777" width="9.109375" style="45"/>
    <col min="11778" max="11778" width="24.5546875" style="45" bestFit="1" customWidth="1"/>
    <col min="11779" max="11779" width="8.33203125" style="45" bestFit="1" customWidth="1"/>
    <col min="11780" max="11786" width="9.109375" style="45"/>
    <col min="11787" max="11787" width="10" style="45" bestFit="1" customWidth="1"/>
    <col min="11788" max="12033" width="9.109375" style="45"/>
    <col min="12034" max="12034" width="24.5546875" style="45" bestFit="1" customWidth="1"/>
    <col min="12035" max="12035" width="8.33203125" style="45" bestFit="1" customWidth="1"/>
    <col min="12036" max="12042" width="9.109375" style="45"/>
    <col min="12043" max="12043" width="10" style="45" bestFit="1" customWidth="1"/>
    <col min="12044" max="12289" width="9.109375" style="45"/>
    <col min="12290" max="12290" width="24.5546875" style="45" bestFit="1" customWidth="1"/>
    <col min="12291" max="12291" width="8.33203125" style="45" bestFit="1" customWidth="1"/>
    <col min="12292" max="12298" width="9.109375" style="45"/>
    <col min="12299" max="12299" width="10" style="45" bestFit="1" customWidth="1"/>
    <col min="12300" max="12545" width="9.109375" style="45"/>
    <col min="12546" max="12546" width="24.5546875" style="45" bestFit="1" customWidth="1"/>
    <col min="12547" max="12547" width="8.33203125" style="45" bestFit="1" customWidth="1"/>
    <col min="12548" max="12554" width="9.109375" style="45"/>
    <col min="12555" max="12555" width="10" style="45" bestFit="1" customWidth="1"/>
    <col min="12556" max="12801" width="9.109375" style="45"/>
    <col min="12802" max="12802" width="24.5546875" style="45" bestFit="1" customWidth="1"/>
    <col min="12803" max="12803" width="8.33203125" style="45" bestFit="1" customWidth="1"/>
    <col min="12804" max="12810" width="9.109375" style="45"/>
    <col min="12811" max="12811" width="10" style="45" bestFit="1" customWidth="1"/>
    <col min="12812" max="13057" width="9.109375" style="45"/>
    <col min="13058" max="13058" width="24.5546875" style="45" bestFit="1" customWidth="1"/>
    <col min="13059" max="13059" width="8.33203125" style="45" bestFit="1" customWidth="1"/>
    <col min="13060" max="13066" width="9.109375" style="45"/>
    <col min="13067" max="13067" width="10" style="45" bestFit="1" customWidth="1"/>
    <col min="13068" max="13313" width="9.109375" style="45"/>
    <col min="13314" max="13314" width="24.5546875" style="45" bestFit="1" customWidth="1"/>
    <col min="13315" max="13315" width="8.33203125" style="45" bestFit="1" customWidth="1"/>
    <col min="13316" max="13322" width="9.109375" style="45"/>
    <col min="13323" max="13323" width="10" style="45" bestFit="1" customWidth="1"/>
    <col min="13324" max="13569" width="9.109375" style="45"/>
    <col min="13570" max="13570" width="24.5546875" style="45" bestFit="1" customWidth="1"/>
    <col min="13571" max="13571" width="8.33203125" style="45" bestFit="1" customWidth="1"/>
    <col min="13572" max="13578" width="9.109375" style="45"/>
    <col min="13579" max="13579" width="10" style="45" bestFit="1" customWidth="1"/>
    <col min="13580" max="13825" width="9.109375" style="45"/>
    <col min="13826" max="13826" width="24.5546875" style="45" bestFit="1" customWidth="1"/>
    <col min="13827" max="13827" width="8.33203125" style="45" bestFit="1" customWidth="1"/>
    <col min="13828" max="13834" width="9.109375" style="45"/>
    <col min="13835" max="13835" width="10" style="45" bestFit="1" customWidth="1"/>
    <col min="13836" max="14081" width="9.109375" style="45"/>
    <col min="14082" max="14082" width="24.5546875" style="45" bestFit="1" customWidth="1"/>
    <col min="14083" max="14083" width="8.33203125" style="45" bestFit="1" customWidth="1"/>
    <col min="14084" max="14090" width="9.109375" style="45"/>
    <col min="14091" max="14091" width="10" style="45" bestFit="1" customWidth="1"/>
    <col min="14092" max="14337" width="9.109375" style="45"/>
    <col min="14338" max="14338" width="24.5546875" style="45" bestFit="1" customWidth="1"/>
    <col min="14339" max="14339" width="8.33203125" style="45" bestFit="1" customWidth="1"/>
    <col min="14340" max="14346" width="9.109375" style="45"/>
    <col min="14347" max="14347" width="10" style="45" bestFit="1" customWidth="1"/>
    <col min="14348" max="14593" width="9.109375" style="45"/>
    <col min="14594" max="14594" width="24.5546875" style="45" bestFit="1" customWidth="1"/>
    <col min="14595" max="14595" width="8.33203125" style="45" bestFit="1" customWidth="1"/>
    <col min="14596" max="14602" width="9.109375" style="45"/>
    <col min="14603" max="14603" width="10" style="45" bestFit="1" customWidth="1"/>
    <col min="14604" max="14849" width="9.109375" style="45"/>
    <col min="14850" max="14850" width="24.5546875" style="45" bestFit="1" customWidth="1"/>
    <col min="14851" max="14851" width="8.33203125" style="45" bestFit="1" customWidth="1"/>
    <col min="14852" max="14858" width="9.109375" style="45"/>
    <col min="14859" max="14859" width="10" style="45" bestFit="1" customWidth="1"/>
    <col min="14860" max="15105" width="9.109375" style="45"/>
    <col min="15106" max="15106" width="24.5546875" style="45" bestFit="1" customWidth="1"/>
    <col min="15107" max="15107" width="8.33203125" style="45" bestFit="1" customWidth="1"/>
    <col min="15108" max="15114" width="9.109375" style="45"/>
    <col min="15115" max="15115" width="10" style="45" bestFit="1" customWidth="1"/>
    <col min="15116" max="15361" width="9.109375" style="45"/>
    <col min="15362" max="15362" width="24.5546875" style="45" bestFit="1" customWidth="1"/>
    <col min="15363" max="15363" width="8.33203125" style="45" bestFit="1" customWidth="1"/>
    <col min="15364" max="15370" width="9.109375" style="45"/>
    <col min="15371" max="15371" width="10" style="45" bestFit="1" customWidth="1"/>
    <col min="15372" max="15617" width="9.109375" style="45"/>
    <col min="15618" max="15618" width="24.5546875" style="45" bestFit="1" customWidth="1"/>
    <col min="15619" max="15619" width="8.33203125" style="45" bestFit="1" customWidth="1"/>
    <col min="15620" max="15626" width="9.109375" style="45"/>
    <col min="15627" max="15627" width="10" style="45" bestFit="1" customWidth="1"/>
    <col min="15628" max="15873" width="9.109375" style="45"/>
    <col min="15874" max="15874" width="24.5546875" style="45" bestFit="1" customWidth="1"/>
    <col min="15875" max="15875" width="8.33203125" style="45" bestFit="1" customWidth="1"/>
    <col min="15876" max="15882" width="9.109375" style="45"/>
    <col min="15883" max="15883" width="10" style="45" bestFit="1" customWidth="1"/>
    <col min="15884" max="16129" width="9.109375" style="45"/>
    <col min="16130" max="16130" width="24.5546875" style="45" bestFit="1" customWidth="1"/>
    <col min="16131" max="16131" width="8.33203125" style="45" bestFit="1" customWidth="1"/>
    <col min="16132" max="16138" width="9.109375" style="45"/>
    <col min="16139" max="16139" width="10" style="45" bestFit="1" customWidth="1"/>
    <col min="16140" max="16384" width="9.109375" style="45"/>
  </cols>
  <sheetData>
    <row r="1" spans="1:12" x14ac:dyDescent="0.25">
      <c r="A1" s="47"/>
      <c r="B1" s="48"/>
      <c r="C1" s="48"/>
      <c r="D1" s="48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49"/>
      <c r="B2" s="50"/>
      <c r="C2" s="50"/>
      <c r="D2" s="50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56"/>
    </row>
    <row r="3" spans="1:12" x14ac:dyDescent="0.25">
      <c r="A3" s="49"/>
      <c r="B3" s="50"/>
      <c r="C3" s="50"/>
      <c r="D3" s="50"/>
      <c r="E3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91"/>
      <c r="B6" s="92"/>
      <c r="C6" s="92"/>
      <c r="D6" s="92"/>
      <c r="E6" s="18"/>
      <c r="F6" s="27"/>
      <c r="G6" s="27"/>
      <c r="H6" s="27"/>
      <c r="I6" s="28"/>
      <c r="J6" s="27"/>
      <c r="K6" s="349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350"/>
      <c r="L7" s="139"/>
    </row>
    <row r="8" spans="1:12" x14ac:dyDescent="0.25">
      <c r="A8" s="83"/>
      <c r="G8" s="81"/>
      <c r="L8" s="147"/>
    </row>
    <row r="9" spans="1:12" x14ac:dyDescent="0.25">
      <c r="A9" s="83"/>
      <c r="B9" s="51" t="s">
        <v>14</v>
      </c>
      <c r="C9" s="560" t="str">
        <f>Summary!C50</f>
        <v>REINFORCED CONCRETE APPROACH SLAB (T=17")</v>
      </c>
      <c r="D9" s="561"/>
      <c r="E9" s="561"/>
      <c r="F9" s="561"/>
      <c r="G9" s="561"/>
      <c r="H9" s="562"/>
      <c r="I9" s="50"/>
      <c r="J9" s="51" t="s">
        <v>15</v>
      </c>
      <c r="K9" s="351" t="s">
        <v>217</v>
      </c>
      <c r="L9" s="147"/>
    </row>
    <row r="10" spans="1:12" x14ac:dyDescent="0.25">
      <c r="A10" s="83"/>
      <c r="C10" s="563"/>
      <c r="D10" s="564"/>
      <c r="E10" s="564"/>
      <c r="F10" s="564"/>
      <c r="G10" s="564"/>
      <c r="H10" s="565"/>
      <c r="I10" s="50"/>
      <c r="J10" s="51" t="s">
        <v>16</v>
      </c>
      <c r="K10" s="141">
        <f>K17</f>
        <v>267</v>
      </c>
      <c r="L10" s="147"/>
    </row>
    <row r="11" spans="1:12" x14ac:dyDescent="0.25">
      <c r="A11" s="83"/>
      <c r="C11" s="566"/>
      <c r="D11" s="567"/>
      <c r="E11" s="567"/>
      <c r="F11" s="567"/>
      <c r="G11" s="567"/>
      <c r="H11" s="568"/>
      <c r="J11" s="51" t="s">
        <v>17</v>
      </c>
      <c r="K11" s="142" t="s">
        <v>6</v>
      </c>
      <c r="L11" s="147"/>
    </row>
    <row r="12" spans="1:12" x14ac:dyDescent="0.25">
      <c r="A12" s="83"/>
      <c r="C12" s="186"/>
      <c r="D12" s="186"/>
      <c r="E12" s="186"/>
      <c r="F12" s="186"/>
      <c r="G12" s="186"/>
      <c r="H12" s="186"/>
      <c r="J12" s="51"/>
      <c r="K12" s="82"/>
      <c r="L12" s="147"/>
    </row>
    <row r="13" spans="1:12" x14ac:dyDescent="0.25">
      <c r="A13" s="83"/>
      <c r="L13" s="147"/>
    </row>
    <row r="14" spans="1:12" x14ac:dyDescent="0.25">
      <c r="A14" s="83"/>
      <c r="E14" s="46" t="s">
        <v>21</v>
      </c>
      <c r="F14" s="46" t="s">
        <v>18</v>
      </c>
      <c r="G14" s="46" t="s">
        <v>19</v>
      </c>
      <c r="H14" s="46"/>
      <c r="I14" s="46" t="s">
        <v>48</v>
      </c>
      <c r="J14" s="46"/>
      <c r="K14" s="46" t="s">
        <v>49</v>
      </c>
      <c r="L14" s="318"/>
    </row>
    <row r="15" spans="1:12" x14ac:dyDescent="0.25">
      <c r="A15" s="83"/>
      <c r="E15" s="321">
        <v>30</v>
      </c>
      <c r="F15" s="321">
        <v>40</v>
      </c>
      <c r="G15" s="321">
        <v>2</v>
      </c>
      <c r="H15" s="88"/>
      <c r="I15" s="321">
        <f>E15*F15*G15</f>
        <v>2400</v>
      </c>
      <c r="J15" s="46"/>
      <c r="K15" s="321">
        <f>I15/9</f>
        <v>266.66666666666669</v>
      </c>
      <c r="L15" s="188" t="s">
        <v>6</v>
      </c>
    </row>
    <row r="16" spans="1:12" x14ac:dyDescent="0.25">
      <c r="A16" s="83"/>
      <c r="E16" s="46"/>
      <c r="F16" s="46"/>
      <c r="G16" s="46"/>
      <c r="H16" s="46"/>
      <c r="I16" s="46"/>
      <c r="J16" s="46"/>
      <c r="L16" s="188"/>
    </row>
    <row r="17" spans="1:12" x14ac:dyDescent="0.25">
      <c r="A17" s="83"/>
      <c r="E17" s="46"/>
      <c r="F17" s="46"/>
      <c r="G17" s="46"/>
      <c r="H17" s="46"/>
      <c r="I17" s="46"/>
      <c r="J17" s="46" t="s">
        <v>83</v>
      </c>
      <c r="K17" s="235">
        <f>ROUNDUP(K15,0)</f>
        <v>267</v>
      </c>
      <c r="L17" s="188"/>
    </row>
    <row r="18" spans="1:12" x14ac:dyDescent="0.25">
      <c r="A18" s="83"/>
      <c r="E18" s="46"/>
      <c r="F18" s="46"/>
      <c r="G18" s="46"/>
      <c r="H18" s="46"/>
      <c r="I18" s="46"/>
      <c r="J18" s="46"/>
      <c r="L18" s="319"/>
    </row>
    <row r="19" spans="1:12" ht="13.8" thickBot="1" x14ac:dyDescent="0.3">
      <c r="A19" s="85"/>
      <c r="B19" s="86"/>
      <c r="C19" s="86"/>
      <c r="D19" s="86"/>
      <c r="E19" s="320"/>
      <c r="F19" s="320"/>
      <c r="G19" s="320"/>
      <c r="H19" s="320"/>
      <c r="I19" s="320"/>
      <c r="J19" s="126"/>
      <c r="K19" s="293"/>
      <c r="L19" s="127"/>
    </row>
    <row r="20" spans="1:12" x14ac:dyDescent="0.25">
      <c r="D20" s="93"/>
      <c r="E20" s="93"/>
    </row>
    <row r="21" spans="1:12" x14ac:dyDescent="0.25">
      <c r="A21" s="95"/>
      <c r="B21" s="93"/>
      <c r="C21" s="93"/>
      <c r="D21" s="93"/>
      <c r="E21" s="93"/>
    </row>
    <row r="22" spans="1:12" x14ac:dyDescent="0.25">
      <c r="F22" s="93"/>
      <c r="G22" s="93"/>
      <c r="H22" s="93"/>
      <c r="I22" s="93"/>
    </row>
    <row r="23" spans="1:12" x14ac:dyDescent="0.25">
      <c r="D23" s="96"/>
      <c r="E23" s="93"/>
    </row>
    <row r="24" spans="1:12" x14ac:dyDescent="0.25">
      <c r="D24" s="93"/>
      <c r="E24" s="93"/>
    </row>
    <row r="25" spans="1:12" x14ac:dyDescent="0.25">
      <c r="D25" s="93"/>
      <c r="E25" s="93"/>
    </row>
    <row r="26" spans="1:12" x14ac:dyDescent="0.25">
      <c r="A26" s="95"/>
      <c r="B26" s="93"/>
      <c r="C26" s="93"/>
      <c r="D26" s="93"/>
      <c r="E26" s="93"/>
    </row>
    <row r="27" spans="1:12" x14ac:dyDescent="0.25">
      <c r="F27" s="93"/>
      <c r="G27" s="93"/>
      <c r="H27" s="93"/>
      <c r="I27" s="93"/>
    </row>
    <row r="28" spans="1:12" x14ac:dyDescent="0.25">
      <c r="D28" s="96"/>
      <c r="E28" s="93"/>
    </row>
    <row r="31" spans="1:12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333"/>
    </row>
    <row r="32" spans="1:12" x14ac:dyDescent="0.25">
      <c r="A32" s="95"/>
      <c r="B32" s="93"/>
      <c r="C32" s="93"/>
      <c r="D32" s="93"/>
      <c r="E32" s="93"/>
      <c r="F32" s="93"/>
      <c r="G32" s="93"/>
      <c r="H32" s="93"/>
      <c r="I32" s="93"/>
      <c r="J32" s="93"/>
      <c r="K32" s="333"/>
    </row>
    <row r="34" spans="1:10" x14ac:dyDescent="0.25">
      <c r="D34" s="96"/>
      <c r="E34" s="93"/>
    </row>
    <row r="37" spans="1:10" x14ac:dyDescent="0.25">
      <c r="A37" s="93"/>
      <c r="B37" s="93"/>
      <c r="C37" s="93"/>
      <c r="D37" s="93"/>
      <c r="E37" s="93"/>
    </row>
    <row r="38" spans="1:10" x14ac:dyDescent="0.25">
      <c r="A38" s="95"/>
      <c r="B38" s="93"/>
      <c r="C38" s="93"/>
      <c r="D38" s="93"/>
      <c r="E38" s="93"/>
    </row>
    <row r="39" spans="1:10" x14ac:dyDescent="0.25">
      <c r="F39" s="93"/>
      <c r="G39" s="93"/>
      <c r="H39" s="93"/>
      <c r="I39" s="93"/>
      <c r="J39" s="93"/>
    </row>
    <row r="40" spans="1:10" x14ac:dyDescent="0.25">
      <c r="F40" s="93"/>
      <c r="G40" s="93"/>
      <c r="H40" s="93"/>
      <c r="I40" s="93"/>
      <c r="J40" s="93"/>
    </row>
    <row r="41" spans="1:10" x14ac:dyDescent="0.25">
      <c r="D41" s="96"/>
      <c r="E41" s="93"/>
    </row>
    <row r="42" spans="1:10" x14ac:dyDescent="0.25">
      <c r="D42" s="94"/>
    </row>
    <row r="45" spans="1:10" x14ac:dyDescent="0.25">
      <c r="J45" s="93"/>
    </row>
    <row r="46" spans="1:10" x14ac:dyDescent="0.25">
      <c r="J46" s="93"/>
    </row>
  </sheetData>
  <mergeCells count="1">
    <mergeCell ref="C9:H11"/>
  </mergeCells>
  <pageMargins left="0.7" right="0.7" top="0.75" bottom="0.75" header="0.3" footer="0.3"/>
  <pageSetup scale="78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760D-9F12-487B-A03D-F52C4E79BB55}">
  <sheetPr>
    <tabColor rgb="FFFFFF00"/>
  </sheetPr>
  <dimension ref="A1:L18"/>
  <sheetViews>
    <sheetView view="pageBreakPreview" zoomScaleNormal="100" zoomScaleSheetLayoutView="100" workbookViewId="0">
      <selection activeCell="K3" sqref="K3"/>
    </sheetView>
  </sheetViews>
  <sheetFormatPr defaultRowHeight="13.2" x14ac:dyDescent="0.25"/>
  <cols>
    <col min="3" max="3" width="14.6640625" bestFit="1" customWidth="1"/>
    <col min="4" max="4" width="10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E1" s="210" t="s">
        <v>8</v>
      </c>
      <c r="F1" s="211" t="s">
        <v>52</v>
      </c>
      <c r="G1" s="48"/>
      <c r="H1" s="48"/>
      <c r="I1" s="212"/>
      <c r="J1" s="204"/>
      <c r="K1" s="134"/>
      <c r="L1" s="135"/>
    </row>
    <row r="2" spans="1:12" x14ac:dyDescent="0.25"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E4" s="215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E5" s="216" t="s">
        <v>12</v>
      </c>
      <c r="F5" s="129"/>
      <c r="G5" s="50"/>
      <c r="H5" s="50"/>
      <c r="I5" s="213"/>
      <c r="J5" s="51" t="s">
        <v>13</v>
      </c>
      <c r="K5" s="217"/>
      <c r="L5" s="3"/>
    </row>
    <row r="6" spans="1:12" ht="13.8" thickBot="1" x14ac:dyDescent="0.3">
      <c r="E6" s="92"/>
      <c r="F6" s="92"/>
      <c r="G6" s="92"/>
      <c r="H6" s="92"/>
      <c r="I6" s="218"/>
      <c r="J6" s="92"/>
      <c r="K6" s="92"/>
      <c r="L6" s="5"/>
    </row>
    <row r="7" spans="1:12" x14ac:dyDescent="0.25">
      <c r="A7" s="144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39"/>
    </row>
    <row r="8" spans="1:12" x14ac:dyDescent="0.25">
      <c r="A8" s="83"/>
      <c r="B8" s="45"/>
      <c r="C8" s="45"/>
      <c r="D8" s="45"/>
      <c r="E8" s="45"/>
      <c r="F8" s="45"/>
      <c r="G8" s="81"/>
      <c r="H8" s="45"/>
      <c r="I8" s="45"/>
      <c r="J8" s="45"/>
      <c r="K8" s="45"/>
      <c r="L8" s="138"/>
    </row>
    <row r="9" spans="1:12" x14ac:dyDescent="0.25">
      <c r="A9" s="83"/>
      <c r="B9" s="51" t="s">
        <v>14</v>
      </c>
      <c r="C9" s="519" t="str">
        <f>Summary!C51</f>
        <v>TYPE A INSTALLATION</v>
      </c>
      <c r="D9" s="520"/>
      <c r="E9" s="520"/>
      <c r="F9" s="520"/>
      <c r="G9" s="520"/>
      <c r="H9" s="521"/>
      <c r="I9" s="50"/>
      <c r="J9" s="51" t="s">
        <v>15</v>
      </c>
      <c r="K9" s="189" t="s">
        <v>59</v>
      </c>
      <c r="L9" s="138"/>
    </row>
    <row r="10" spans="1:12" x14ac:dyDescent="0.25">
      <c r="A10" s="83"/>
      <c r="B10" s="45"/>
      <c r="C10" s="504"/>
      <c r="D10" s="505"/>
      <c r="E10" s="505"/>
      <c r="F10" s="505"/>
      <c r="G10" s="505"/>
      <c r="H10" s="506"/>
      <c r="I10" s="50"/>
      <c r="J10" s="51" t="s">
        <v>16</v>
      </c>
      <c r="K10" s="219">
        <f>K17</f>
        <v>82</v>
      </c>
      <c r="L10" s="147"/>
    </row>
    <row r="11" spans="1:12" x14ac:dyDescent="0.25">
      <c r="A11" s="83"/>
      <c r="B11" s="45"/>
      <c r="C11" s="507"/>
      <c r="D11" s="508"/>
      <c r="E11" s="508"/>
      <c r="F11" s="508"/>
      <c r="G11" s="508"/>
      <c r="H11" s="509"/>
      <c r="I11" s="45"/>
      <c r="J11" s="51" t="s">
        <v>17</v>
      </c>
      <c r="K11" s="220" t="s">
        <v>0</v>
      </c>
      <c r="L11" s="147"/>
    </row>
    <row r="12" spans="1:12" x14ac:dyDescent="0.25">
      <c r="A12" s="83"/>
      <c r="B12" s="45"/>
      <c r="C12" s="186"/>
      <c r="D12" s="186"/>
      <c r="E12" s="186"/>
      <c r="F12" s="186"/>
      <c r="G12" s="186"/>
      <c r="H12" s="186"/>
      <c r="I12" s="45"/>
      <c r="J12" s="51"/>
      <c r="K12" s="82"/>
      <c r="L12" s="147"/>
    </row>
    <row r="13" spans="1:12" x14ac:dyDescent="0.25">
      <c r="A13" s="83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147"/>
    </row>
    <row r="14" spans="1:12" x14ac:dyDescent="0.25">
      <c r="A14" s="83"/>
      <c r="B14" s="45"/>
      <c r="C14" s="46" t="s">
        <v>109</v>
      </c>
      <c r="D14" s="46" t="s">
        <v>108</v>
      </c>
      <c r="E14" s="46" t="s">
        <v>21</v>
      </c>
      <c r="F14" s="46" t="s">
        <v>19</v>
      </c>
      <c r="G14" s="45"/>
      <c r="J14" s="45"/>
      <c r="K14" s="88" t="s">
        <v>21</v>
      </c>
      <c r="L14" s="225"/>
    </row>
    <row r="15" spans="1:12" x14ac:dyDescent="0.25">
      <c r="A15" s="83"/>
      <c r="B15" s="45"/>
      <c r="C15" s="326">
        <v>40</v>
      </c>
      <c r="D15" s="327">
        <v>10</v>
      </c>
      <c r="E15" s="328">
        <f>C15/COS(D15*PI()/180)</f>
        <v>40.6170644754298</v>
      </c>
      <c r="F15" s="328">
        <v>2</v>
      </c>
      <c r="G15" s="324"/>
      <c r="J15" s="45"/>
      <c r="K15" s="325">
        <f>E15*F15</f>
        <v>81.234128950859599</v>
      </c>
      <c r="L15" s="188"/>
    </row>
    <row r="16" spans="1:12" x14ac:dyDescent="0.25">
      <c r="A16" s="83"/>
      <c r="B16" s="45"/>
      <c r="C16" s="322"/>
      <c r="D16" s="323"/>
      <c r="E16" s="324"/>
      <c r="F16" s="324"/>
      <c r="G16" s="324"/>
      <c r="J16" s="45"/>
      <c r="K16" s="325"/>
      <c r="L16" s="188"/>
    </row>
    <row r="17" spans="1:12" x14ac:dyDescent="0.25">
      <c r="A17" s="83"/>
      <c r="B17" s="45"/>
      <c r="C17" s="45"/>
      <c r="D17" s="45"/>
      <c r="E17" s="45"/>
      <c r="F17" s="45"/>
      <c r="G17" s="45"/>
      <c r="H17" s="45"/>
      <c r="I17" s="45"/>
      <c r="J17" s="45" t="s">
        <v>83</v>
      </c>
      <c r="K17" s="235">
        <f>ROUNDUP(K15,0)</f>
        <v>82</v>
      </c>
      <c r="L17" s="188"/>
    </row>
    <row r="18" spans="1:12" ht="13.8" thickBot="1" x14ac:dyDescent="0.3">
      <c r="A18" s="85"/>
      <c r="B18" s="86"/>
      <c r="C18" s="86"/>
      <c r="D18" s="86"/>
      <c r="E18" s="86"/>
      <c r="F18" s="86"/>
      <c r="G18" s="86"/>
      <c r="H18" s="86"/>
      <c r="I18" s="86"/>
      <c r="J18" s="126"/>
      <c r="K18" s="283"/>
      <c r="L18" s="127"/>
    </row>
  </sheetData>
  <mergeCells count="1">
    <mergeCell ref="C9:H11"/>
  </mergeCells>
  <pageMargins left="0.7" right="0.7" top="0.75" bottom="0.75" header="0.3" footer="0.3"/>
  <pageSetup scale="76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29"/>
  <sheetViews>
    <sheetView view="pageBreakPreview" zoomScaleNormal="100" zoomScaleSheetLayoutView="100" workbookViewId="0">
      <selection activeCell="G28" sqref="G28"/>
    </sheetView>
  </sheetViews>
  <sheetFormatPr defaultRowHeight="13.2" x14ac:dyDescent="0.25"/>
  <cols>
    <col min="2" max="4" width="9.109375" customWidth="1"/>
    <col min="5" max="5" width="11.88671875" customWidth="1"/>
    <col min="6" max="6" width="13.5546875" bestFit="1" customWidth="1"/>
    <col min="7" max="7" width="12.109375" customWidth="1"/>
    <col min="8" max="8" width="12" customWidth="1"/>
    <col min="9" max="9" width="10.6640625" customWidth="1"/>
    <col min="10" max="10" width="10.88671875" bestFit="1" customWidth="1"/>
    <col min="11" max="11" width="11.44140625" bestFit="1" customWidth="1"/>
  </cols>
  <sheetData>
    <row r="1" spans="1:12" x14ac:dyDescent="0.25">
      <c r="A1" s="9"/>
      <c r="B1" s="10"/>
      <c r="C1" s="10"/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56"/>
    </row>
    <row r="3" spans="1:12" x14ac:dyDescent="0.25">
      <c r="A3" s="17"/>
      <c r="B3" s="18"/>
      <c r="C3" s="18"/>
      <c r="D3" s="18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18"/>
      <c r="C4" s="18"/>
      <c r="D4" s="18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26"/>
      <c r="B6" s="27"/>
      <c r="C6" s="27"/>
      <c r="D6" s="27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66"/>
    </row>
    <row r="8" spans="1:12" x14ac:dyDescent="0.25">
      <c r="A8" s="67"/>
      <c r="G8" s="68"/>
      <c r="L8" s="78"/>
    </row>
    <row r="9" spans="1:12" x14ac:dyDescent="0.25">
      <c r="A9" s="67"/>
      <c r="B9" s="22" t="s">
        <v>14</v>
      </c>
      <c r="C9" s="569" t="str">
        <f>Summary!C53</f>
        <v>ROCK CHANNEL PROTECTION, TYPE C WITH GEOTEXTILE FABRIC</v>
      </c>
      <c r="D9" s="570"/>
      <c r="E9" s="570"/>
      <c r="F9" s="570"/>
      <c r="G9" s="570"/>
      <c r="H9" s="571"/>
      <c r="I9" s="18"/>
      <c r="J9" s="22" t="s">
        <v>15</v>
      </c>
      <c r="K9" s="111" t="s">
        <v>218</v>
      </c>
      <c r="L9" s="78"/>
    </row>
    <row r="10" spans="1:12" x14ac:dyDescent="0.25">
      <c r="A10" s="67"/>
      <c r="C10" s="527"/>
      <c r="D10" s="528"/>
      <c r="E10" s="528"/>
      <c r="F10" s="528"/>
      <c r="G10" s="528"/>
      <c r="H10" s="529"/>
      <c r="I10" s="18"/>
      <c r="J10" s="22" t="s">
        <v>16</v>
      </c>
      <c r="K10" s="112">
        <f>K17</f>
        <v>232</v>
      </c>
      <c r="L10" s="78"/>
    </row>
    <row r="11" spans="1:12" x14ac:dyDescent="0.25">
      <c r="A11" s="67"/>
      <c r="C11" s="530"/>
      <c r="D11" s="531"/>
      <c r="E11" s="531"/>
      <c r="F11" s="531"/>
      <c r="G11" s="531"/>
      <c r="H11" s="532"/>
      <c r="J11" s="22" t="s">
        <v>17</v>
      </c>
      <c r="K11" s="113" t="s">
        <v>3</v>
      </c>
      <c r="L11" s="78"/>
    </row>
    <row r="12" spans="1:12" x14ac:dyDescent="0.25">
      <c r="A12" s="67"/>
      <c r="C12" s="166"/>
      <c r="D12" s="166"/>
      <c r="E12" s="166"/>
      <c r="F12" s="166"/>
      <c r="G12" s="166"/>
      <c r="H12" s="166"/>
      <c r="J12" s="22"/>
      <c r="K12" s="44"/>
      <c r="L12" s="78"/>
    </row>
    <row r="13" spans="1:12" x14ac:dyDescent="0.25">
      <c r="C13" s="70" t="s">
        <v>81</v>
      </c>
      <c r="D13" s="70" t="s">
        <v>25</v>
      </c>
      <c r="E13" s="2" t="s">
        <v>63</v>
      </c>
      <c r="K13" t="s">
        <v>64</v>
      </c>
      <c r="L13" s="78"/>
    </row>
    <row r="14" spans="1:12" x14ac:dyDescent="0.25">
      <c r="B14" s="69" t="s">
        <v>36</v>
      </c>
      <c r="C14" s="8">
        <v>1587.63</v>
      </c>
      <c r="D14" s="8">
        <v>2</v>
      </c>
      <c r="E14" s="8">
        <f>C14*D14</f>
        <v>3175.26</v>
      </c>
      <c r="F14" s="79"/>
      <c r="G14" s="79"/>
      <c r="H14" s="79"/>
      <c r="I14" s="79"/>
      <c r="J14" s="79"/>
      <c r="K14" s="8">
        <f>E14/27</f>
        <v>117.60222222222222</v>
      </c>
      <c r="L14" s="78"/>
    </row>
    <row r="15" spans="1:12" x14ac:dyDescent="0.25">
      <c r="B15" s="69" t="s">
        <v>35</v>
      </c>
      <c r="C15" s="8">
        <v>1532.39</v>
      </c>
      <c r="D15" s="8">
        <v>2</v>
      </c>
      <c r="E15" s="8">
        <f>C15*D15</f>
        <v>3064.78</v>
      </c>
      <c r="F15" s="79"/>
      <c r="G15" s="79"/>
      <c r="H15" s="79"/>
      <c r="I15" s="79"/>
      <c r="J15" s="79"/>
      <c r="K15" s="8">
        <f>E15/27</f>
        <v>113.51037037037038</v>
      </c>
      <c r="L15" s="78"/>
    </row>
    <row r="16" spans="1:12" x14ac:dyDescent="0.25">
      <c r="B16" s="69"/>
      <c r="C16" s="8"/>
      <c r="D16" s="8"/>
      <c r="E16" s="8"/>
      <c r="F16" s="79"/>
      <c r="G16" s="79"/>
      <c r="H16" s="79"/>
      <c r="I16" s="79"/>
      <c r="J16" s="79"/>
      <c r="K16" s="8"/>
      <c r="L16" s="78"/>
    </row>
    <row r="17" spans="1:12" x14ac:dyDescent="0.25">
      <c r="A17" s="67" t="s">
        <v>119</v>
      </c>
      <c r="J17" s="1" t="s">
        <v>83</v>
      </c>
      <c r="K17" s="329">
        <f>ROUNDUP(SUM(K14:K15),0)</f>
        <v>232</v>
      </c>
      <c r="L17" s="150" t="s">
        <v>3</v>
      </c>
    </row>
    <row r="18" spans="1:12" ht="13.8" thickBot="1" x14ac:dyDescent="0.3">
      <c r="A18" s="74"/>
      <c r="B18" s="4"/>
      <c r="C18" s="4"/>
      <c r="D18" s="4"/>
      <c r="E18" s="4"/>
      <c r="F18" s="4"/>
      <c r="G18" s="4"/>
      <c r="H18" s="4"/>
      <c r="I18" s="4"/>
      <c r="J18" s="106"/>
      <c r="K18" s="281"/>
      <c r="L18" s="243"/>
    </row>
    <row r="19" spans="1:12" x14ac:dyDescent="0.25">
      <c r="A19" s="67"/>
    </row>
    <row r="20" spans="1:12" ht="15.6" x14ac:dyDescent="0.3">
      <c r="B20" s="41"/>
    </row>
    <row r="21" spans="1:12" ht="15.6" x14ac:dyDescent="0.3">
      <c r="C21" s="2"/>
      <c r="D21" s="6"/>
      <c r="E21" s="37"/>
      <c r="F21" s="37"/>
      <c r="G21" s="37"/>
      <c r="H21" s="38"/>
    </row>
    <row r="22" spans="1:12" x14ac:dyDescent="0.25">
      <c r="C22" s="7"/>
      <c r="D22" s="2"/>
      <c r="E22" s="32"/>
      <c r="F22" s="2"/>
      <c r="G22" s="2"/>
      <c r="H22" s="8"/>
      <c r="I22" s="23"/>
    </row>
    <row r="23" spans="1:12" x14ac:dyDescent="0.25">
      <c r="C23" s="22"/>
      <c r="D23" s="18"/>
      <c r="F23" s="19"/>
      <c r="G23" s="2"/>
      <c r="H23" s="33"/>
      <c r="I23" s="32"/>
    </row>
    <row r="24" spans="1:12" x14ac:dyDescent="0.25">
      <c r="C24" s="18"/>
      <c r="D24" s="40"/>
      <c r="F24" s="22"/>
      <c r="G24" s="40"/>
      <c r="H24" s="36"/>
      <c r="I24" s="40"/>
    </row>
    <row r="25" spans="1:12" x14ac:dyDescent="0.25">
      <c r="F25" s="18"/>
      <c r="G25" s="18"/>
      <c r="H25" s="18"/>
    </row>
    <row r="26" spans="1:12" x14ac:dyDescent="0.25">
      <c r="G26" s="23"/>
      <c r="H26" s="34"/>
      <c r="I26" s="23"/>
    </row>
    <row r="28" spans="1:12" x14ac:dyDescent="0.25">
      <c r="B28" s="18"/>
      <c r="G28" s="18"/>
      <c r="H28" s="31"/>
    </row>
    <row r="29" spans="1:12" x14ac:dyDescent="0.25">
      <c r="G29" s="23"/>
      <c r="H29" s="34"/>
      <c r="I29" s="23"/>
    </row>
  </sheetData>
  <mergeCells count="1">
    <mergeCell ref="C9:H11"/>
  </mergeCells>
  <pageMargins left="0.7" right="0.7" top="0.75" bottom="0.75" header="0.3" footer="0.3"/>
  <pageSetup scale="72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FE1D-37F8-4155-8A2F-BAA4492E2028}">
  <dimension ref="A1:L23"/>
  <sheetViews>
    <sheetView workbookViewId="0">
      <selection activeCell="S24" sqref="S24"/>
    </sheetView>
  </sheetViews>
  <sheetFormatPr defaultRowHeight="13.2" x14ac:dyDescent="0.25"/>
  <cols>
    <col min="4" max="4" width="9.33203125" bestFit="1" customWidth="1"/>
    <col min="10" max="10" width="10.88671875" bestFit="1" customWidth="1"/>
    <col min="11" max="11" width="10.33203125" bestFit="1" customWidth="1"/>
  </cols>
  <sheetData>
    <row r="1" spans="1:12" x14ac:dyDescent="0.25">
      <c r="A1" s="47"/>
      <c r="B1" s="48"/>
      <c r="C1" s="48"/>
      <c r="D1" s="48"/>
      <c r="E1" s="210" t="s">
        <v>8</v>
      </c>
      <c r="F1" s="211" t="s">
        <v>52</v>
      </c>
      <c r="G1" s="48"/>
      <c r="H1" s="48"/>
      <c r="I1" s="289"/>
      <c r="J1" s="204"/>
      <c r="K1" s="134"/>
      <c r="L1" s="290"/>
    </row>
    <row r="2" spans="1:12" x14ac:dyDescent="0.25">
      <c r="A2" s="49"/>
      <c r="B2" s="50"/>
      <c r="C2" s="50"/>
      <c r="D2" s="50"/>
      <c r="E2" s="197" t="s">
        <v>24</v>
      </c>
      <c r="F2" s="20" t="s">
        <v>142</v>
      </c>
      <c r="G2" s="19"/>
      <c r="H2" s="19"/>
      <c r="I2" s="21"/>
      <c r="J2" s="22" t="s">
        <v>9</v>
      </c>
      <c r="K2" s="278">
        <v>44862</v>
      </c>
      <c r="L2" s="137"/>
    </row>
    <row r="3" spans="1:12" x14ac:dyDescent="0.25">
      <c r="A3" s="49"/>
      <c r="B3" s="50"/>
      <c r="C3" s="50"/>
      <c r="D3" s="50"/>
      <c r="F3" s="20"/>
      <c r="G3" s="19"/>
      <c r="H3" s="19"/>
      <c r="I3" s="21"/>
      <c r="J3" s="22" t="s">
        <v>10</v>
      </c>
      <c r="K3" s="104" t="s">
        <v>78</v>
      </c>
      <c r="L3" s="3"/>
    </row>
    <row r="4" spans="1:12" x14ac:dyDescent="0.25">
      <c r="A4" s="35"/>
      <c r="B4" s="50"/>
      <c r="C4" s="50"/>
      <c r="D4" s="50"/>
      <c r="E4" s="50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49"/>
      <c r="B5" s="50"/>
      <c r="C5" s="50"/>
      <c r="D5" s="50"/>
      <c r="E5" s="216" t="s">
        <v>12</v>
      </c>
      <c r="F5" s="129"/>
      <c r="G5" s="50"/>
      <c r="H5" s="50"/>
      <c r="I5" s="213"/>
      <c r="J5" s="51" t="s">
        <v>13</v>
      </c>
      <c r="K5" s="217"/>
      <c r="L5" s="3"/>
    </row>
    <row r="6" spans="1:12" ht="13.8" thickBot="1" x14ac:dyDescent="0.3">
      <c r="A6" s="91"/>
      <c r="B6" s="92"/>
      <c r="C6" s="92"/>
      <c r="D6" s="92"/>
      <c r="E6" s="50"/>
      <c r="F6" s="92"/>
      <c r="G6" s="92"/>
      <c r="H6" s="92"/>
      <c r="I6" s="218"/>
      <c r="J6" s="92"/>
      <c r="K6" s="92"/>
      <c r="L6" s="5"/>
    </row>
    <row r="7" spans="1:12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291"/>
    </row>
    <row r="8" spans="1:12" x14ac:dyDescent="0.25">
      <c r="A8" s="67"/>
      <c r="G8" s="81"/>
      <c r="L8" s="78"/>
    </row>
    <row r="9" spans="1:12" x14ac:dyDescent="0.25">
      <c r="A9" s="67"/>
      <c r="B9" s="51" t="s">
        <v>14</v>
      </c>
      <c r="C9" s="539" t="s">
        <v>384</v>
      </c>
      <c r="D9" s="540"/>
      <c r="E9" s="540"/>
      <c r="F9" s="540"/>
      <c r="G9" s="540"/>
      <c r="H9" s="541"/>
      <c r="I9" s="50"/>
      <c r="J9" s="51" t="s">
        <v>15</v>
      </c>
      <c r="K9" s="140" t="s">
        <v>385</v>
      </c>
      <c r="L9" s="78"/>
    </row>
    <row r="10" spans="1:12" x14ac:dyDescent="0.25">
      <c r="A10" s="67"/>
      <c r="C10" s="542"/>
      <c r="D10" s="543"/>
      <c r="E10" s="543"/>
      <c r="F10" s="543"/>
      <c r="G10" s="543"/>
      <c r="H10" s="544"/>
      <c r="I10" s="50"/>
      <c r="J10" s="51" t="s">
        <v>16</v>
      </c>
      <c r="K10" s="219">
        <f>E21</f>
        <v>34</v>
      </c>
      <c r="L10" s="78"/>
    </row>
    <row r="11" spans="1:12" x14ac:dyDescent="0.25">
      <c r="A11" s="67"/>
      <c r="C11" s="545"/>
      <c r="D11" s="546"/>
      <c r="E11" s="546"/>
      <c r="F11" s="546"/>
      <c r="G11" s="546"/>
      <c r="H11" s="547"/>
      <c r="J11" s="51" t="s">
        <v>17</v>
      </c>
      <c r="K11" s="220" t="s">
        <v>77</v>
      </c>
      <c r="L11" s="78"/>
    </row>
    <row r="12" spans="1:12" x14ac:dyDescent="0.25">
      <c r="A12" s="67"/>
      <c r="C12" s="254"/>
      <c r="D12" s="254"/>
      <c r="E12" s="254"/>
      <c r="F12" s="254"/>
      <c r="G12" s="254"/>
      <c r="H12" s="254"/>
      <c r="J12" s="51"/>
      <c r="K12" s="82"/>
      <c r="L12" s="78"/>
    </row>
    <row r="13" spans="1:12" x14ac:dyDescent="0.25">
      <c r="A13" s="77" t="s">
        <v>323</v>
      </c>
      <c r="B13" s="1"/>
      <c r="C13" s="1"/>
      <c r="D13" s="1"/>
      <c r="E13" s="1"/>
      <c r="F13" s="266"/>
      <c r="G13" s="254"/>
      <c r="H13" s="254"/>
      <c r="J13" s="51"/>
      <c r="L13" s="78"/>
    </row>
    <row r="14" spans="1:12" x14ac:dyDescent="0.25">
      <c r="A14" s="77"/>
      <c r="B14" s="1"/>
      <c r="C14" s="1"/>
      <c r="D14" s="121"/>
      <c r="E14" s="121"/>
      <c r="F14" s="309"/>
      <c r="G14" s="254"/>
      <c r="H14" s="254"/>
      <c r="J14" s="51"/>
      <c r="K14" s="82"/>
      <c r="L14" s="78"/>
    </row>
    <row r="15" spans="1:12" x14ac:dyDescent="0.25">
      <c r="A15" s="301"/>
      <c r="B15" s="207"/>
      <c r="C15" s="207"/>
      <c r="D15" s="114"/>
      <c r="E15" s="114"/>
      <c r="F15" s="309"/>
      <c r="G15" s="254"/>
      <c r="H15" s="254"/>
      <c r="J15" s="51"/>
      <c r="K15" s="130"/>
      <c r="L15" s="78"/>
    </row>
    <row r="16" spans="1:12" x14ac:dyDescent="0.25">
      <c r="A16" s="77" t="s">
        <v>381</v>
      </c>
      <c r="C16" s="254"/>
      <c r="D16" s="435" t="s">
        <v>61</v>
      </c>
      <c r="E16" s="432">
        <f>20/12</f>
        <v>1.6666666666666667</v>
      </c>
      <c r="F16" s="266" t="s">
        <v>60</v>
      </c>
      <c r="G16" s="254"/>
      <c r="H16" s="254"/>
      <c r="J16" s="51"/>
      <c r="K16" s="130"/>
      <c r="L16" s="78"/>
    </row>
    <row r="17" spans="1:12" x14ac:dyDescent="0.25">
      <c r="A17" s="77" t="s">
        <v>382</v>
      </c>
      <c r="C17" s="254"/>
      <c r="D17" s="435" t="s">
        <v>61</v>
      </c>
      <c r="E17" s="309">
        <f>3/12</f>
        <v>0.25</v>
      </c>
      <c r="F17" s="266" t="s">
        <v>60</v>
      </c>
      <c r="G17" s="254"/>
      <c r="H17" s="254"/>
      <c r="J17" s="51"/>
      <c r="K17" s="130"/>
      <c r="L17" s="78"/>
    </row>
    <row r="18" spans="1:12" x14ac:dyDescent="0.25">
      <c r="A18" s="77" t="s">
        <v>383</v>
      </c>
      <c r="C18" s="254"/>
      <c r="D18" s="435" t="s">
        <v>61</v>
      </c>
      <c r="E18" s="309">
        <v>40</v>
      </c>
      <c r="F18" s="266" t="s">
        <v>60</v>
      </c>
      <c r="G18" s="254"/>
      <c r="H18" s="254"/>
      <c r="J18" s="51"/>
      <c r="K18" s="130"/>
      <c r="L18" s="78"/>
    </row>
    <row r="19" spans="1:12" x14ac:dyDescent="0.25">
      <c r="A19" s="77" t="s">
        <v>329</v>
      </c>
      <c r="C19" s="254"/>
      <c r="D19" s="435" t="s">
        <v>61</v>
      </c>
      <c r="E19" s="309">
        <v>2</v>
      </c>
      <c r="F19" s="266"/>
      <c r="G19" s="254"/>
      <c r="H19" s="254"/>
      <c r="J19" s="51"/>
      <c r="K19" s="263"/>
      <c r="L19" s="78"/>
    </row>
    <row r="20" spans="1:12" x14ac:dyDescent="0.25">
      <c r="A20" s="77"/>
      <c r="C20" s="254"/>
      <c r="D20" s="254"/>
      <c r="E20" s="254"/>
      <c r="F20" s="266"/>
      <c r="G20" s="254"/>
      <c r="H20" s="254"/>
      <c r="J20" s="51"/>
      <c r="K20" s="263"/>
      <c r="L20" s="78"/>
    </row>
    <row r="21" spans="1:12" x14ac:dyDescent="0.25">
      <c r="A21" s="77" t="s">
        <v>330</v>
      </c>
      <c r="C21" s="254"/>
      <c r="D21" s="435" t="s">
        <v>61</v>
      </c>
      <c r="E21" s="266">
        <f>ROUNDUP(E16*E17*E18*E19,0)</f>
        <v>34</v>
      </c>
      <c r="F21" s="266" t="s">
        <v>77</v>
      </c>
      <c r="G21" s="254"/>
      <c r="H21" s="254"/>
      <c r="J21" s="51"/>
      <c r="K21" s="263"/>
      <c r="L21" s="78"/>
    </row>
    <row r="22" spans="1:12" x14ac:dyDescent="0.25">
      <c r="A22" s="77"/>
      <c r="C22" s="254"/>
      <c r="D22" s="254"/>
      <c r="E22" s="254"/>
      <c r="F22" s="266"/>
      <c r="G22" s="254"/>
      <c r="H22" s="254"/>
      <c r="J22" s="51"/>
      <c r="K22" s="263"/>
      <c r="L22" s="78"/>
    </row>
    <row r="23" spans="1:12" ht="13.8" thickBot="1" x14ac:dyDescent="0.3">
      <c r="A23" s="74"/>
      <c r="B23" s="4"/>
      <c r="C23" s="269"/>
      <c r="D23" s="269"/>
      <c r="E23" s="269"/>
      <c r="F23" s="269"/>
      <c r="G23" s="269"/>
      <c r="H23" s="269"/>
      <c r="I23" s="4"/>
      <c r="J23" s="223"/>
      <c r="K23" s="255"/>
      <c r="L23" s="5"/>
    </row>
  </sheetData>
  <mergeCells count="1">
    <mergeCell ref="C9:H1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86BDE-4156-4068-B24F-55B80C44FA6F}">
  <sheetPr>
    <tabColor rgb="FFFFFF00"/>
  </sheetPr>
  <dimension ref="A1:L30"/>
  <sheetViews>
    <sheetView view="pageBreakPreview" topLeftCell="A21" zoomScaleNormal="100" zoomScaleSheetLayoutView="100" workbookViewId="0">
      <selection activeCell="Q18" sqref="Q18"/>
    </sheetView>
  </sheetViews>
  <sheetFormatPr defaultRowHeight="13.2" x14ac:dyDescent="0.25"/>
  <cols>
    <col min="2" max="2" width="9.109375" customWidth="1"/>
    <col min="3" max="3" width="10.44140625" customWidth="1"/>
    <col min="4" max="4" width="9.109375" customWidth="1"/>
    <col min="5" max="5" width="11.88671875" customWidth="1"/>
    <col min="6" max="6" width="13.5546875" bestFit="1" customWidth="1"/>
    <col min="7" max="7" width="12.109375" customWidth="1"/>
    <col min="8" max="8" width="12" customWidth="1"/>
    <col min="9" max="9" width="10.6640625" customWidth="1"/>
    <col min="10" max="10" width="10.88671875" bestFit="1" customWidth="1"/>
    <col min="11" max="11" width="11.44140625" bestFit="1" customWidth="1"/>
  </cols>
  <sheetData>
    <row r="1" spans="1:12" x14ac:dyDescent="0.25">
      <c r="A1" s="9"/>
      <c r="B1" s="10"/>
      <c r="C1" s="10"/>
      <c r="D1" s="10"/>
      <c r="E1" s="11" t="s">
        <v>8</v>
      </c>
      <c r="F1" s="12" t="s">
        <v>52</v>
      </c>
      <c r="G1" s="13"/>
      <c r="H1" s="13"/>
      <c r="I1" s="14"/>
      <c r="J1" s="15"/>
      <c r="K1" s="54"/>
      <c r="L1" s="55"/>
    </row>
    <row r="2" spans="1:12" x14ac:dyDescent="0.25">
      <c r="A2" s="17"/>
      <c r="B2" s="18"/>
      <c r="C2" s="18"/>
      <c r="D2" s="18"/>
      <c r="E2" s="89" t="s">
        <v>24</v>
      </c>
      <c r="F2" s="20" t="s">
        <v>142</v>
      </c>
      <c r="G2" s="19"/>
      <c r="H2" s="19"/>
      <c r="I2" s="21"/>
      <c r="J2" s="22" t="s">
        <v>9</v>
      </c>
      <c r="K2" s="278">
        <v>45208</v>
      </c>
      <c r="L2" s="56"/>
    </row>
    <row r="3" spans="1:12" x14ac:dyDescent="0.25">
      <c r="A3" s="17"/>
      <c r="B3" s="18"/>
      <c r="C3" s="18"/>
      <c r="D3" s="18"/>
      <c r="F3" s="20"/>
      <c r="G3" s="19"/>
      <c r="H3" s="19"/>
      <c r="I3" s="21"/>
      <c r="J3" s="22" t="s">
        <v>10</v>
      </c>
      <c r="K3" s="104" t="s">
        <v>407</v>
      </c>
      <c r="L3" s="3"/>
    </row>
    <row r="4" spans="1:12" x14ac:dyDescent="0.25">
      <c r="A4" s="35"/>
      <c r="B4" s="18"/>
      <c r="C4" s="18"/>
      <c r="D4" s="18"/>
      <c r="E4" s="18"/>
      <c r="F4" s="24"/>
      <c r="G4" s="18"/>
      <c r="H4" s="18"/>
      <c r="I4" s="21"/>
      <c r="J4" s="22" t="s">
        <v>11</v>
      </c>
      <c r="K4" s="64"/>
      <c r="L4" s="3"/>
    </row>
    <row r="5" spans="1:12" ht="15.6" x14ac:dyDescent="0.25">
      <c r="A5" s="17"/>
      <c r="B5" s="18"/>
      <c r="C5" s="18"/>
      <c r="D5" s="18"/>
      <c r="E5" s="25" t="s">
        <v>12</v>
      </c>
      <c r="F5" s="24"/>
      <c r="G5" s="18"/>
      <c r="H5" s="18"/>
      <c r="I5" s="21"/>
      <c r="J5" s="22" t="s">
        <v>13</v>
      </c>
      <c r="K5" s="108"/>
      <c r="L5" s="3"/>
    </row>
    <row r="6" spans="1:12" ht="13.8" thickBot="1" x14ac:dyDescent="0.3">
      <c r="A6" s="26"/>
      <c r="B6" s="27"/>
      <c r="C6" s="27"/>
      <c r="D6" s="27"/>
      <c r="E6" s="18"/>
      <c r="F6" s="27"/>
      <c r="G6" s="27"/>
      <c r="H6" s="27"/>
      <c r="I6" s="28"/>
      <c r="J6" s="27"/>
      <c r="K6" s="27"/>
      <c r="L6" s="5"/>
    </row>
    <row r="7" spans="1:12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66"/>
    </row>
    <row r="8" spans="1:12" x14ac:dyDescent="0.25">
      <c r="A8" s="67"/>
      <c r="G8" s="68"/>
      <c r="L8" s="78"/>
    </row>
    <row r="9" spans="1:12" x14ac:dyDescent="0.25">
      <c r="A9" s="67"/>
      <c r="B9" s="22" t="s">
        <v>14</v>
      </c>
      <c r="C9" s="569" t="s">
        <v>412</v>
      </c>
      <c r="D9" s="570"/>
      <c r="E9" s="570"/>
      <c r="F9" s="570"/>
      <c r="G9" s="570"/>
      <c r="H9" s="571"/>
      <c r="I9" s="18"/>
      <c r="J9" s="22" t="s">
        <v>15</v>
      </c>
      <c r="K9" s="111" t="s">
        <v>411</v>
      </c>
      <c r="L9" s="78"/>
    </row>
    <row r="10" spans="1:12" x14ac:dyDescent="0.25">
      <c r="A10" s="67"/>
      <c r="C10" s="527"/>
      <c r="D10" s="528"/>
      <c r="E10" s="528"/>
      <c r="F10" s="528"/>
      <c r="G10" s="528"/>
      <c r="H10" s="529"/>
      <c r="I10" s="18"/>
      <c r="J10" s="22" t="s">
        <v>16</v>
      </c>
      <c r="K10" s="112">
        <f>G20</f>
        <v>396.73933433333332</v>
      </c>
      <c r="L10" s="78"/>
    </row>
    <row r="11" spans="1:12" x14ac:dyDescent="0.25">
      <c r="A11" s="67"/>
      <c r="C11" s="530"/>
      <c r="D11" s="531"/>
      <c r="E11" s="531"/>
      <c r="F11" s="531"/>
      <c r="G11" s="531"/>
      <c r="H11" s="532"/>
      <c r="J11" s="22" t="s">
        <v>17</v>
      </c>
      <c r="K11" s="113" t="s">
        <v>3</v>
      </c>
      <c r="L11" s="78"/>
    </row>
    <row r="12" spans="1:12" x14ac:dyDescent="0.25">
      <c r="A12" s="67"/>
      <c r="C12" s="166"/>
      <c r="D12" s="166"/>
      <c r="E12" s="166"/>
      <c r="F12" s="166"/>
      <c r="G12" s="166"/>
      <c r="H12" s="166"/>
      <c r="J12" s="22"/>
      <c r="K12" s="44"/>
      <c r="L12" s="78"/>
    </row>
    <row r="13" spans="1:12" x14ac:dyDescent="0.25">
      <c r="B13" t="s">
        <v>413</v>
      </c>
      <c r="C13" s="70"/>
      <c r="D13" s="70"/>
      <c r="E13" s="2"/>
      <c r="L13" s="78"/>
    </row>
    <row r="14" spans="1:12" x14ac:dyDescent="0.25">
      <c r="B14" s="69"/>
      <c r="C14" s="8"/>
      <c r="D14" s="8"/>
      <c r="E14" s="8"/>
      <c r="F14" s="79"/>
      <c r="G14" s="79"/>
      <c r="H14" s="79"/>
      <c r="I14" s="79"/>
      <c r="J14" s="79"/>
      <c r="K14" s="8"/>
      <c r="L14" s="78"/>
    </row>
    <row r="15" spans="1:12" x14ac:dyDescent="0.25">
      <c r="B15" s="466" t="s">
        <v>408</v>
      </c>
      <c r="C15" s="8"/>
      <c r="D15" s="8"/>
      <c r="F15" s="8" t="s">
        <v>61</v>
      </c>
      <c r="G15" s="8">
        <v>263.73099999999999</v>
      </c>
      <c r="H15" s="8" t="s">
        <v>2</v>
      </c>
      <c r="I15" s="79"/>
      <c r="J15" s="79"/>
      <c r="K15" s="8"/>
      <c r="L15" s="78"/>
    </row>
    <row r="16" spans="1:12" x14ac:dyDescent="0.25">
      <c r="B16" s="69"/>
      <c r="C16" s="8"/>
      <c r="D16" s="8"/>
      <c r="E16" s="8"/>
      <c r="F16" s="8"/>
      <c r="G16" s="8"/>
      <c r="H16" s="8"/>
      <c r="I16" s="79"/>
      <c r="J16" s="79"/>
      <c r="K16" s="8"/>
      <c r="L16" s="78"/>
    </row>
    <row r="17" spans="1:12" x14ac:dyDescent="0.25">
      <c r="A17" s="67"/>
      <c r="B17" t="s">
        <v>409</v>
      </c>
      <c r="F17" s="2" t="s">
        <v>61</v>
      </c>
      <c r="G17" s="2">
        <v>40.616999999999997</v>
      </c>
      <c r="H17" s="2" t="s">
        <v>60</v>
      </c>
      <c r="J17" s="1"/>
      <c r="K17" s="329"/>
      <c r="L17" s="150"/>
    </row>
    <row r="18" spans="1:12" x14ac:dyDescent="0.25">
      <c r="F18" s="2"/>
      <c r="G18" s="2"/>
      <c r="H18" s="2"/>
    </row>
    <row r="19" spans="1:12" x14ac:dyDescent="0.25">
      <c r="A19" s="67"/>
      <c r="B19" t="s">
        <v>410</v>
      </c>
      <c r="F19" s="2" t="s">
        <v>61</v>
      </c>
      <c r="G19" s="329">
        <f>(G15*G17)</f>
        <v>10711.962027</v>
      </c>
      <c r="H19" s="2" t="s">
        <v>77</v>
      </c>
    </row>
    <row r="20" spans="1:12" x14ac:dyDescent="0.25">
      <c r="A20" s="67"/>
      <c r="B20" t="s">
        <v>410</v>
      </c>
      <c r="F20" s="2" t="s">
        <v>61</v>
      </c>
      <c r="G20" s="329">
        <f>G19/27</f>
        <v>396.73933433333332</v>
      </c>
      <c r="H20" s="2" t="s">
        <v>3</v>
      </c>
    </row>
    <row r="21" spans="1:12" ht="13.8" thickBot="1" x14ac:dyDescent="0.3">
      <c r="A21" s="74"/>
      <c r="B21" s="4"/>
      <c r="C21" s="4"/>
      <c r="D21" s="4"/>
      <c r="E21" s="4"/>
      <c r="F21" s="4"/>
      <c r="G21" s="4"/>
      <c r="H21" s="4"/>
      <c r="I21" s="4"/>
      <c r="J21" s="106"/>
      <c r="K21" s="281"/>
      <c r="L21" s="243"/>
    </row>
    <row r="22" spans="1:12" ht="15.6" x14ac:dyDescent="0.3">
      <c r="C22" s="2"/>
      <c r="D22" s="6"/>
      <c r="E22" s="37"/>
      <c r="F22" s="37"/>
      <c r="G22" s="37"/>
      <c r="H22" s="38"/>
    </row>
    <row r="23" spans="1:12" x14ac:dyDescent="0.25">
      <c r="C23" s="7"/>
      <c r="D23" s="2"/>
      <c r="E23" s="32"/>
      <c r="F23" s="2"/>
      <c r="G23" s="2"/>
      <c r="H23" s="8"/>
      <c r="I23" s="23"/>
    </row>
    <row r="24" spans="1:12" x14ac:dyDescent="0.25">
      <c r="C24" s="22"/>
      <c r="D24" s="18"/>
      <c r="F24" s="19"/>
      <c r="G24" s="2"/>
      <c r="H24" s="33"/>
      <c r="I24" s="32"/>
    </row>
    <row r="25" spans="1:12" x14ac:dyDescent="0.25">
      <c r="C25" s="18"/>
      <c r="D25" s="40"/>
      <c r="F25" s="22"/>
      <c r="G25" s="40"/>
      <c r="H25" s="36"/>
      <c r="I25" s="40"/>
    </row>
    <row r="26" spans="1:12" x14ac:dyDescent="0.25">
      <c r="F26" s="18"/>
      <c r="G26" s="18"/>
      <c r="H26" s="18"/>
    </row>
    <row r="27" spans="1:12" x14ac:dyDescent="0.25">
      <c r="G27" s="23"/>
      <c r="H27" s="34"/>
      <c r="I27" s="23"/>
    </row>
    <row r="29" spans="1:12" x14ac:dyDescent="0.25">
      <c r="B29" s="18"/>
      <c r="G29" s="18"/>
      <c r="H29" s="31"/>
    </row>
    <row r="30" spans="1:12" x14ac:dyDescent="0.25">
      <c r="G30" s="23"/>
      <c r="H30" s="34"/>
      <c r="I30" s="23"/>
    </row>
  </sheetData>
  <mergeCells count="1">
    <mergeCell ref="C9:H11"/>
  </mergeCell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26</vt:i4>
      </vt:variant>
    </vt:vector>
  </HeadingPairs>
  <TitlesOfParts>
    <vt:vector size="60" baseType="lpstr">
      <vt:lpstr>Cover Sheet</vt:lpstr>
      <vt:lpstr>For Autotable (blank)</vt:lpstr>
      <vt:lpstr>For Autotable</vt:lpstr>
      <vt:lpstr>Summary</vt:lpstr>
      <vt:lpstr>Portions Removed</vt:lpstr>
      <vt:lpstr>A.S. Removed</vt:lpstr>
      <vt:lpstr>W.S. Removed</vt:lpstr>
      <vt:lpstr>Embankment</vt:lpstr>
      <vt:lpstr>Excavation Bracing</vt:lpstr>
      <vt:lpstr>Unclassified Excavation</vt:lpstr>
      <vt:lpstr>Piles</vt:lpstr>
      <vt:lpstr>Reinforcing Steel</vt:lpstr>
      <vt:lpstr>Superstructure Conc</vt:lpstr>
      <vt:lpstr>Abut Concrete</vt:lpstr>
      <vt:lpstr>Wingwall Concrete</vt:lpstr>
      <vt:lpstr>Footing Concrete</vt:lpstr>
      <vt:lpstr>Sealing of Concrete</vt:lpstr>
      <vt:lpstr>Box Beams</vt:lpstr>
      <vt:lpstr>Int. Diaphragms</vt:lpstr>
      <vt:lpstr>1" PEJF</vt:lpstr>
      <vt:lpstr>2" PEJF</vt:lpstr>
      <vt:lpstr>Joint Sealer</vt:lpstr>
      <vt:lpstr>Bearing Shims</vt:lpstr>
      <vt:lpstr>Bearings</vt:lpstr>
      <vt:lpstr>Railing</vt:lpstr>
      <vt:lpstr>Porous Backfill</vt:lpstr>
      <vt:lpstr>Drip Strip</vt:lpstr>
      <vt:lpstr>6" PCPP</vt:lpstr>
      <vt:lpstr>6" NPCPP</vt:lpstr>
      <vt:lpstr>App Slab</vt:lpstr>
      <vt:lpstr>Type A Installation</vt:lpstr>
      <vt:lpstr>RCP</vt:lpstr>
      <vt:lpstr>Joint Seal</vt:lpstr>
      <vt:lpstr>Granular Material</vt:lpstr>
      <vt:lpstr>'A.S. Removed'!Print_Area</vt:lpstr>
      <vt:lpstr>'Abut Concrete'!Print_Area</vt:lpstr>
      <vt:lpstr>'App Slab'!Print_Area</vt:lpstr>
      <vt:lpstr>'Bearing Shims'!Print_Area</vt:lpstr>
      <vt:lpstr>Bearings!Print_Area</vt:lpstr>
      <vt:lpstr>'Box Beams'!Print_Area</vt:lpstr>
      <vt:lpstr>'Cover Sheet'!Print_Area</vt:lpstr>
      <vt:lpstr>Embankment!Print_Area</vt:lpstr>
      <vt:lpstr>'Excavation Bracing'!Print_Area</vt:lpstr>
      <vt:lpstr>'Footing Concrete'!Print_Area</vt:lpstr>
      <vt:lpstr>'For Autotable'!Print_Area</vt:lpstr>
      <vt:lpstr>'For Autotable (blank)'!Print_Area</vt:lpstr>
      <vt:lpstr>'Granular Material'!Print_Area</vt:lpstr>
      <vt:lpstr>'Int. Diaphragms'!Print_Area</vt:lpstr>
      <vt:lpstr>Piles!Print_Area</vt:lpstr>
      <vt:lpstr>'Porous Backfill'!Print_Area</vt:lpstr>
      <vt:lpstr>'Portions Removed'!Print_Area</vt:lpstr>
      <vt:lpstr>Railing!Print_Area</vt:lpstr>
      <vt:lpstr>RCP!Print_Area</vt:lpstr>
      <vt:lpstr>'Reinforcing Steel'!Print_Area</vt:lpstr>
      <vt:lpstr>'Sealing of Concrete'!Print_Area</vt:lpstr>
      <vt:lpstr>Summary!Print_Area</vt:lpstr>
      <vt:lpstr>'Superstructure Conc'!Print_Area</vt:lpstr>
      <vt:lpstr>'Unclassified Excavation'!Print_Area</vt:lpstr>
      <vt:lpstr>'W.S. Removed'!Print_Area</vt:lpstr>
      <vt:lpstr>'Wingwall Concrete'!Print_Area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Merrill</dc:creator>
  <cp:lastModifiedBy>Angela Trautman</cp:lastModifiedBy>
  <cp:lastPrinted>2022-07-01T12:31:22Z</cp:lastPrinted>
  <dcterms:created xsi:type="dcterms:W3CDTF">2012-03-08T12:59:10Z</dcterms:created>
  <dcterms:modified xsi:type="dcterms:W3CDTF">2024-01-02T04:29:46Z</dcterms:modified>
</cp:coreProperties>
</file>